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dly\Desktop\Example_Spectral_Fatigue_Analysis\Input_Files\"/>
    </mc:Choice>
  </mc:AlternateContent>
  <xr:revisionPtr revIDLastSave="0" documentId="13_ncr:1_{E51FB804-A566-4864-A14A-511E6D5A6F94}" xr6:coauthVersionLast="47" xr6:coauthVersionMax="47" xr10:uidLastSave="{00000000-0000-0000-0000-000000000000}"/>
  <bookViews>
    <workbookView xWindow="328" yWindow="941" windowWidth="19034" windowHeight="17522" xr2:uid="{00000000-000D-0000-FFFF-FFFF00000000}"/>
  </bookViews>
  <sheets>
    <sheet name="SelectedWaves" sheetId="6" r:id="rId1"/>
    <sheet name="Wave Scatter Diagram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" i="6" l="1"/>
  <c r="N6" i="6" s="1"/>
  <c r="N7" i="6" s="1"/>
  <c r="N8" i="6" s="1"/>
  <c r="N9" i="6" s="1"/>
  <c r="N10" i="6" s="1"/>
  <c r="N11" i="6" s="1"/>
  <c r="N12" i="6" s="1"/>
  <c r="N13" i="6" s="1"/>
  <c r="N14" i="6" s="1"/>
  <c r="N15" i="6" s="1"/>
  <c r="N16" i="6" s="1"/>
  <c r="N17" i="6" s="1"/>
  <c r="N18" i="6" s="1"/>
  <c r="N19" i="6" s="1"/>
  <c r="N20" i="6" s="1"/>
  <c r="N21" i="6" s="1"/>
  <c r="N22" i="6" s="1"/>
  <c r="N23" i="6" s="1"/>
  <c r="N24" i="6" s="1"/>
  <c r="N25" i="6" s="1"/>
  <c r="N26" i="6" s="1"/>
  <c r="N27" i="6" s="1"/>
  <c r="N28" i="6" s="1"/>
  <c r="N29" i="6" s="1"/>
  <c r="N30" i="6" s="1"/>
  <c r="N31" i="6" s="1"/>
  <c r="N32" i="6" s="1"/>
  <c r="N33" i="6" s="1"/>
  <c r="N34" i="6" s="1"/>
  <c r="N4" i="6"/>
  <c r="F6" i="6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5" i="6"/>
  <c r="F4" i="6"/>
  <c r="Y3" i="6"/>
  <c r="T3" i="6"/>
  <c r="Y2" i="6"/>
  <c r="T2" i="6"/>
  <c r="L9" i="7"/>
  <c r="I22" i="7"/>
  <c r="D12" i="6"/>
  <c r="W8" i="6" l="1"/>
  <c r="W7" i="6"/>
  <c r="R8" i="6"/>
  <c r="R7" i="6"/>
  <c r="K34" i="6"/>
  <c r="L34" i="6" s="1"/>
  <c r="K33" i="6"/>
  <c r="K32" i="6"/>
  <c r="L32" i="6" s="1"/>
  <c r="K31" i="6"/>
  <c r="L31" i="6" s="1"/>
  <c r="K30" i="6"/>
  <c r="L30" i="6" s="1"/>
  <c r="K29" i="6"/>
  <c r="K28" i="6"/>
  <c r="L28" i="6" s="1"/>
  <c r="K27" i="6"/>
  <c r="L27" i="6" s="1"/>
  <c r="K26" i="6"/>
  <c r="L26" i="6" s="1"/>
  <c r="K25" i="6"/>
  <c r="L25" i="6" s="1"/>
  <c r="K24" i="6"/>
  <c r="L24" i="6" s="1"/>
  <c r="K23" i="6"/>
  <c r="L23" i="6" s="1"/>
  <c r="K22" i="6"/>
  <c r="L22" i="6" s="1"/>
  <c r="K21" i="6"/>
  <c r="L21" i="6" s="1"/>
  <c r="K20" i="6"/>
  <c r="L20" i="6" s="1"/>
  <c r="K19" i="6"/>
  <c r="L19" i="6" s="1"/>
  <c r="K18" i="6"/>
  <c r="K17" i="6"/>
  <c r="L17" i="6" s="1"/>
  <c r="K16" i="6"/>
  <c r="L16" i="6" s="1"/>
  <c r="K15" i="6"/>
  <c r="L15" i="6" s="1"/>
  <c r="K14" i="6"/>
  <c r="L14" i="6" s="1"/>
  <c r="K13" i="6"/>
  <c r="L13" i="6" s="1"/>
  <c r="K12" i="6"/>
  <c r="L12" i="6" s="1"/>
  <c r="K11" i="6"/>
  <c r="L11" i="6" s="1"/>
  <c r="K10" i="6"/>
  <c r="L10" i="6" s="1"/>
  <c r="K9" i="6"/>
  <c r="L9" i="6" s="1"/>
  <c r="K8" i="6"/>
  <c r="L8" i="6" s="1"/>
  <c r="K7" i="6"/>
  <c r="L7" i="6" s="1"/>
  <c r="K6" i="6"/>
  <c r="L6" i="6" s="1"/>
  <c r="K5" i="6"/>
  <c r="L5" i="6" s="1"/>
  <c r="K4" i="6"/>
  <c r="L4" i="6" s="1"/>
  <c r="K3" i="6"/>
  <c r="L3" i="6" s="1"/>
  <c r="G34" i="6"/>
  <c r="H34" i="6" s="1"/>
  <c r="G33" i="6"/>
  <c r="H33" i="6" s="1"/>
  <c r="G32" i="6"/>
  <c r="H32" i="6" s="1"/>
  <c r="G31" i="6"/>
  <c r="H31" i="6" s="1"/>
  <c r="G30" i="6"/>
  <c r="H30" i="6" s="1"/>
  <c r="G29" i="6"/>
  <c r="G28" i="6"/>
  <c r="H28" i="6" s="1"/>
  <c r="G27" i="6"/>
  <c r="H27" i="6" s="1"/>
  <c r="G26" i="6"/>
  <c r="G25" i="6"/>
  <c r="H25" i="6" s="1"/>
  <c r="G24" i="6"/>
  <c r="H24" i="6" s="1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G17" i="6"/>
  <c r="G16" i="6"/>
  <c r="G15" i="6"/>
  <c r="H15" i="6" s="1"/>
  <c r="G14" i="6"/>
  <c r="H14" i="6" s="1"/>
  <c r="G13" i="6"/>
  <c r="H13" i="6" s="1"/>
  <c r="G12" i="6"/>
  <c r="H12" i="6" s="1"/>
  <c r="G11" i="6"/>
  <c r="H11" i="6" s="1"/>
  <c r="G10" i="6"/>
  <c r="H10" i="6" s="1"/>
  <c r="G9" i="6"/>
  <c r="H9" i="6" s="1"/>
  <c r="G8" i="6"/>
  <c r="H8" i="6" s="1"/>
  <c r="G7" i="6"/>
  <c r="H7" i="6" s="1"/>
  <c r="G6" i="6"/>
  <c r="H6" i="6" s="1"/>
  <c r="G5" i="6"/>
  <c r="G4" i="6"/>
  <c r="H4" i="6" s="1"/>
  <c r="G3" i="6"/>
  <c r="H3" i="6" s="1"/>
  <c r="L33" i="6"/>
  <c r="L29" i="6"/>
  <c r="L18" i="6"/>
  <c r="H29" i="6"/>
  <c r="H26" i="6"/>
  <c r="H17" i="6"/>
  <c r="H16" i="6"/>
  <c r="H5" i="6"/>
  <c r="D34" i="6" l="1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1" i="6"/>
  <c r="D10" i="6"/>
  <c r="D9" i="6"/>
  <c r="D8" i="6"/>
  <c r="D7" i="6"/>
  <c r="D6" i="6"/>
  <c r="D5" i="6"/>
  <c r="D4" i="6"/>
  <c r="J4" i="6"/>
  <c r="J5" i="6" s="1"/>
  <c r="J6" i="6" s="1"/>
  <c r="J7" i="6" s="1"/>
  <c r="J8" i="6" s="1"/>
  <c r="J9" i="6" s="1"/>
  <c r="J10" i="6" s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J24" i="6" s="1"/>
  <c r="J25" i="6" s="1"/>
  <c r="J26" i="6" s="1"/>
  <c r="J27" i="6" s="1"/>
  <c r="J28" i="6" s="1"/>
  <c r="J29" i="6" s="1"/>
  <c r="J30" i="6" s="1"/>
  <c r="J31" i="6" s="1"/>
  <c r="J32" i="6" s="1"/>
  <c r="J33" i="6" s="1"/>
  <c r="J34" i="6" s="1"/>
  <c r="D3" i="6"/>
  <c r="B4" i="6"/>
  <c r="B5" i="6" s="1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</calcChain>
</file>

<file path=xl/sharedStrings.xml><?xml version="1.0" encoding="utf-8"?>
<sst xmlns="http://schemas.openxmlformats.org/spreadsheetml/2006/main" count="38" uniqueCount="25">
  <si>
    <t>Seastate</t>
  </si>
  <si>
    <t>Period</t>
  </si>
  <si>
    <t>Direction</t>
  </si>
  <si>
    <t>Height</t>
  </si>
  <si>
    <t>Phase</t>
  </si>
  <si>
    <t>S =</t>
  </si>
  <si>
    <t xml:space="preserve">   Pierson-Moskowitz Spectrum</t>
  </si>
  <si>
    <t>Hs</t>
  </si>
  <si>
    <t>(m)</t>
  </si>
  <si>
    <t>Tz (second)</t>
  </si>
  <si>
    <t>(deg)</t>
  </si>
  <si>
    <t>Probability</t>
  </si>
  <si>
    <t>Percentage of occurrence</t>
  </si>
  <si>
    <t xml:space="preserve">Sum = </t>
  </si>
  <si>
    <t xml:space="preserve">T1 = </t>
  </si>
  <si>
    <t xml:space="preserve">ω1 = </t>
  </si>
  <si>
    <t xml:space="preserve">T2 = </t>
  </si>
  <si>
    <t xml:space="preserve">ω2 = </t>
  </si>
  <si>
    <t>T4 =</t>
  </si>
  <si>
    <t xml:space="preserve">ω4 = </t>
  </si>
  <si>
    <t xml:space="preserve">T5 = </t>
  </si>
  <si>
    <t xml:space="preserve">ω5 = </t>
  </si>
  <si>
    <t xml:space="preserve">λ = </t>
  </si>
  <si>
    <t>α1 =</t>
  </si>
  <si>
    <t>α2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</si>
</sst>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00"/>
    <numFmt numFmtId="168" formatCode="0.0000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/>
    <xf numFmtId="167" fontId="1" fillId="0" borderId="0" xfId="0" applyNumberFormat="1" applyFont="1"/>
    <xf numFmtId="168" fontId="1" fillId="0" borderId="0" xfId="0" applyNumberFormat="1" applyFont="1"/>
    <xf numFmtId="166" fontId="1" fillId="0" borderId="1" xfId="0" applyNumberFormat="1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166" fontId="0" fillId="0" borderId="0" xfId="0" applyNumberFormat="1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0" borderId="7" xfId="0" applyNumberFormat="1" applyFont="1" applyBorder="1" applyAlignment="1">
      <alignment horizontal="center" vertical="center"/>
    </xf>
    <xf numFmtId="9" fontId="0" fillId="0" borderId="0" xfId="0" applyNumberFormat="1" applyAlignment="1">
      <alignment horizont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510540</xdr:colOff>
      <xdr:row>0</xdr:row>
      <xdr:rowOff>68580</xdr:rowOff>
    </xdr:from>
    <xdr:to>
      <xdr:col>5</xdr:col>
      <xdr:colOff>365760</xdr:colOff>
      <xdr:row>0</xdr:row>
      <xdr:rowOff>327660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5B3AB6-C224-4137-9246-3AF84C6C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9740" y="68580"/>
          <a:ext cx="131826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B30E-A92F-418E-A42C-A23DA3A0BCEC}">
  <dimension ref="B1:Y99"/>
  <sheetViews>
    <sheetView tabSelected="1" zoomScale="80" zoomScaleNormal="80" workbookViewId="0">
      <selection activeCell="W19" sqref="W19"/>
    </sheetView>
  </sheetViews>
  <sheetFormatPr defaultRowHeight="14.3" x14ac:dyDescent="0.25"/>
  <cols>
    <col min="3" max="3" width="7.42578125" customWidth="1"/>
    <col min="4" max="4" width="7.5703125" customWidth="1"/>
    <col min="5" max="5" width="6.28515625" customWidth="1"/>
    <col min="8" max="8" width="7.42578125" customWidth="1"/>
    <col min="9" max="9" width="5.85546875" customWidth="1"/>
    <col min="12" max="12" width="7.28515625" customWidth="1"/>
    <col min="13" max="13" width="6.7109375" customWidth="1"/>
    <col min="23" max="23" width="15.7109375" customWidth="1"/>
  </cols>
  <sheetData>
    <row r="1" spans="2:25" ht="29.95" customHeight="1" x14ac:dyDescent="0.25">
      <c r="B1" s="2" t="s">
        <v>5</v>
      </c>
      <c r="C1" s="17">
        <v>0.05</v>
      </c>
    </row>
    <row r="2" spans="2:25" x14ac:dyDescent="0.25">
      <c r="B2" s="15" t="s">
        <v>0</v>
      </c>
      <c r="C2" s="15" t="s">
        <v>1</v>
      </c>
      <c r="D2" s="15" t="s">
        <v>3</v>
      </c>
      <c r="E2" s="15" t="s">
        <v>4</v>
      </c>
      <c r="F2" s="15" t="s">
        <v>2</v>
      </c>
      <c r="G2" s="15" t="s">
        <v>1</v>
      </c>
      <c r="H2" s="15" t="s">
        <v>3</v>
      </c>
      <c r="I2" s="15" t="s">
        <v>4</v>
      </c>
      <c r="J2" s="15" t="s">
        <v>2</v>
      </c>
      <c r="K2" s="15" t="s">
        <v>1</v>
      </c>
      <c r="L2" s="15" t="s">
        <v>3</v>
      </c>
      <c r="M2" s="15" t="s">
        <v>4</v>
      </c>
      <c r="N2" s="15" t="s">
        <v>2</v>
      </c>
      <c r="P2" s="5"/>
      <c r="Q2" s="5" t="s">
        <v>14</v>
      </c>
      <c r="R2" s="6">
        <v>4.0033700000000003</v>
      </c>
      <c r="S2" s="7" t="s">
        <v>15</v>
      </c>
      <c r="T2" s="8">
        <f>2*PI()/R2</f>
        <v>1.5694740449120581</v>
      </c>
      <c r="U2" s="8"/>
      <c r="V2" s="5" t="s">
        <v>16</v>
      </c>
      <c r="W2" s="6">
        <v>3.2200440000000001</v>
      </c>
      <c r="X2" s="7" t="s">
        <v>17</v>
      </c>
      <c r="Y2" s="8">
        <f>2*PI()/W2</f>
        <v>1.9512731214789567</v>
      </c>
    </row>
    <row r="3" spans="2:25" x14ac:dyDescent="0.25">
      <c r="B3" s="16">
        <v>1</v>
      </c>
      <c r="C3" s="11">
        <v>1.8</v>
      </c>
      <c r="D3" s="12">
        <f t="shared" ref="D3:D34" si="0">$C$1*9.80665*C3^2/(2*PI())</f>
        <v>0.25284584527288595</v>
      </c>
      <c r="E3" s="13">
        <v>0</v>
      </c>
      <c r="F3" s="14">
        <v>0</v>
      </c>
      <c r="G3" s="11">
        <f t="shared" ref="G3:G34" si="1">C3</f>
        <v>1.8</v>
      </c>
      <c r="H3" s="12">
        <f t="shared" ref="H3:H34" si="2">$C$1*9.80665*G3^2/(2*PI())</f>
        <v>0.25284584527288595</v>
      </c>
      <c r="I3" s="13">
        <v>0</v>
      </c>
      <c r="J3" s="14">
        <v>52</v>
      </c>
      <c r="K3" s="11">
        <f t="shared" ref="K3:K34" si="3">C3</f>
        <v>1.8</v>
      </c>
      <c r="L3" s="12">
        <f t="shared" ref="L3:L34" si="4">$C$1*9.80665*K3^2/(2*PI())</f>
        <v>0.25284584527288595</v>
      </c>
      <c r="M3" s="13">
        <v>0</v>
      </c>
      <c r="N3" s="14">
        <v>90</v>
      </c>
      <c r="P3" s="5"/>
      <c r="Q3" s="5" t="s">
        <v>18</v>
      </c>
      <c r="R3" s="6">
        <v>1.03725</v>
      </c>
      <c r="S3" s="7" t="s">
        <v>19</v>
      </c>
      <c r="T3" s="8">
        <f>2*PI()/R3</f>
        <v>6.0575418724315124</v>
      </c>
      <c r="U3" s="8"/>
      <c r="V3" s="5" t="s">
        <v>20</v>
      </c>
      <c r="W3" s="6">
        <v>1.00441</v>
      </c>
      <c r="X3" s="7" t="s">
        <v>21</v>
      </c>
      <c r="Y3" s="8">
        <f>2*PI()/W3</f>
        <v>6.2555981194727117</v>
      </c>
    </row>
    <row r="4" spans="2:25" x14ac:dyDescent="0.25">
      <c r="B4" s="16">
        <f t="shared" ref="B4:B34" si="5">1+B3</f>
        <v>2</v>
      </c>
      <c r="C4" s="11">
        <v>2</v>
      </c>
      <c r="D4" s="12">
        <f t="shared" si="0"/>
        <v>0.3121553645344271</v>
      </c>
      <c r="E4" s="13">
        <v>0</v>
      </c>
      <c r="F4" s="14">
        <f>F3</f>
        <v>0</v>
      </c>
      <c r="G4" s="11">
        <f t="shared" si="1"/>
        <v>2</v>
      </c>
      <c r="H4" s="12">
        <f t="shared" si="2"/>
        <v>0.3121553645344271</v>
      </c>
      <c r="I4" s="13">
        <v>0</v>
      </c>
      <c r="J4" s="14">
        <f>J3</f>
        <v>52</v>
      </c>
      <c r="K4" s="11">
        <f t="shared" si="3"/>
        <v>2</v>
      </c>
      <c r="L4" s="12">
        <f t="shared" si="4"/>
        <v>0.3121553645344271</v>
      </c>
      <c r="M4" s="13">
        <v>0</v>
      </c>
      <c r="N4" s="14">
        <f>N3</f>
        <v>90</v>
      </c>
      <c r="P4" s="8"/>
      <c r="Q4" s="8"/>
      <c r="R4" s="8"/>
      <c r="S4" s="8"/>
      <c r="T4" s="8"/>
      <c r="U4" s="8"/>
      <c r="V4" s="8"/>
      <c r="W4" s="8"/>
      <c r="X4" s="8"/>
      <c r="Y4" s="8"/>
    </row>
    <row r="5" spans="2:25" x14ac:dyDescent="0.25">
      <c r="B5" s="16">
        <f t="shared" si="5"/>
        <v>3</v>
      </c>
      <c r="C5" s="11">
        <v>2.25</v>
      </c>
      <c r="D5" s="12">
        <f t="shared" si="0"/>
        <v>0.39507163323888428</v>
      </c>
      <c r="E5" s="13">
        <v>0</v>
      </c>
      <c r="F5" s="14">
        <f t="shared" ref="F5:F34" si="6">F4</f>
        <v>0</v>
      </c>
      <c r="G5" s="11">
        <f t="shared" si="1"/>
        <v>2.25</v>
      </c>
      <c r="H5" s="12">
        <f t="shared" si="2"/>
        <v>0.39507163323888428</v>
      </c>
      <c r="I5" s="13">
        <v>0</v>
      </c>
      <c r="J5" s="14">
        <f t="shared" ref="J5:J34" si="7">J4</f>
        <v>52</v>
      </c>
      <c r="K5" s="11">
        <f t="shared" si="3"/>
        <v>2.25</v>
      </c>
      <c r="L5" s="12">
        <f t="shared" si="4"/>
        <v>0.39507163323888428</v>
      </c>
      <c r="M5" s="13">
        <v>0</v>
      </c>
      <c r="N5" s="14">
        <f t="shared" ref="N5:N34" si="8">N4</f>
        <v>90</v>
      </c>
      <c r="P5" s="7"/>
      <c r="Q5" s="7" t="s">
        <v>22</v>
      </c>
      <c r="R5" s="6">
        <v>0.02</v>
      </c>
      <c r="S5" s="8"/>
      <c r="T5" s="8"/>
      <c r="U5" s="8"/>
      <c r="V5" s="7" t="s">
        <v>22</v>
      </c>
      <c r="W5" s="6">
        <v>0.02</v>
      </c>
      <c r="X5" s="8"/>
      <c r="Y5" s="8"/>
    </row>
    <row r="6" spans="2:25" x14ac:dyDescent="0.25">
      <c r="B6" s="16">
        <f t="shared" si="5"/>
        <v>4</v>
      </c>
      <c r="C6" s="11">
        <v>2.5</v>
      </c>
      <c r="D6" s="12">
        <f t="shared" si="0"/>
        <v>0.48774275708504233</v>
      </c>
      <c r="E6" s="13">
        <v>0</v>
      </c>
      <c r="F6" s="14">
        <f t="shared" si="6"/>
        <v>0</v>
      </c>
      <c r="G6" s="11">
        <f t="shared" si="1"/>
        <v>2.5</v>
      </c>
      <c r="H6" s="12">
        <f t="shared" si="2"/>
        <v>0.48774275708504233</v>
      </c>
      <c r="I6" s="13">
        <v>0</v>
      </c>
      <c r="J6" s="14">
        <f t="shared" si="7"/>
        <v>52</v>
      </c>
      <c r="K6" s="11">
        <f t="shared" si="3"/>
        <v>2.5</v>
      </c>
      <c r="L6" s="12">
        <f t="shared" si="4"/>
        <v>0.48774275708504233</v>
      </c>
      <c r="M6" s="13">
        <v>0</v>
      </c>
      <c r="N6" s="14">
        <f t="shared" si="8"/>
        <v>90</v>
      </c>
      <c r="P6" s="8"/>
      <c r="Q6" s="8"/>
      <c r="R6" s="8"/>
      <c r="S6" s="8"/>
      <c r="T6" s="8"/>
      <c r="U6" s="8"/>
      <c r="V6" s="8"/>
      <c r="W6" s="8"/>
      <c r="X6" s="8"/>
      <c r="Y6" s="8"/>
    </row>
    <row r="7" spans="2:25" x14ac:dyDescent="0.25">
      <c r="B7" s="16">
        <f t="shared" si="5"/>
        <v>5</v>
      </c>
      <c r="C7" s="11">
        <v>2.6</v>
      </c>
      <c r="D7" s="12">
        <f t="shared" si="0"/>
        <v>0.52754256606318184</v>
      </c>
      <c r="E7" s="13">
        <v>0</v>
      </c>
      <c r="F7" s="14">
        <f t="shared" si="6"/>
        <v>0</v>
      </c>
      <c r="G7" s="11">
        <f t="shared" si="1"/>
        <v>2.6</v>
      </c>
      <c r="H7" s="12">
        <f t="shared" si="2"/>
        <v>0.52754256606318184</v>
      </c>
      <c r="I7" s="13">
        <v>0</v>
      </c>
      <c r="J7" s="14">
        <f t="shared" si="7"/>
        <v>52</v>
      </c>
      <c r="K7" s="11">
        <f t="shared" si="3"/>
        <v>2.6</v>
      </c>
      <c r="L7" s="12">
        <f t="shared" si="4"/>
        <v>0.52754256606318184</v>
      </c>
      <c r="M7" s="13">
        <v>0</v>
      </c>
      <c r="N7" s="14">
        <f t="shared" si="8"/>
        <v>90</v>
      </c>
      <c r="P7" s="7"/>
      <c r="Q7" s="7" t="s">
        <v>23</v>
      </c>
      <c r="R7" s="10">
        <f>2*T2*T3*R5*(T3-T2)/(T3^2-T2^2)</f>
        <v>4.9860416434324241E-2</v>
      </c>
      <c r="S7" s="8"/>
      <c r="T7" s="8"/>
      <c r="U7" s="8"/>
      <c r="V7" s="7" t="s">
        <v>23</v>
      </c>
      <c r="W7" s="10">
        <f>2*Y2*Y3*W5*(Y3-Y2)/(Y3^2-Y2^2)</f>
        <v>5.9493466442570662E-2</v>
      </c>
      <c r="X7" s="8"/>
      <c r="Y7" s="8"/>
    </row>
    <row r="8" spans="2:25" x14ac:dyDescent="0.25">
      <c r="B8" s="16">
        <f t="shared" si="5"/>
        <v>6</v>
      </c>
      <c r="C8" s="11">
        <v>2.7</v>
      </c>
      <c r="D8" s="12">
        <f t="shared" si="0"/>
        <v>0.56890315186399343</v>
      </c>
      <c r="E8" s="13">
        <v>0</v>
      </c>
      <c r="F8" s="14">
        <f t="shared" si="6"/>
        <v>0</v>
      </c>
      <c r="G8" s="11">
        <f t="shared" si="1"/>
        <v>2.7</v>
      </c>
      <c r="H8" s="12">
        <f t="shared" si="2"/>
        <v>0.56890315186399343</v>
      </c>
      <c r="I8" s="13">
        <v>0</v>
      </c>
      <c r="J8" s="14">
        <f t="shared" si="7"/>
        <v>52</v>
      </c>
      <c r="K8" s="11">
        <f t="shared" si="3"/>
        <v>2.7</v>
      </c>
      <c r="L8" s="12">
        <f t="shared" si="4"/>
        <v>0.56890315186399343</v>
      </c>
      <c r="M8" s="13">
        <v>0</v>
      </c>
      <c r="N8" s="14">
        <f t="shared" si="8"/>
        <v>90</v>
      </c>
      <c r="P8" s="7"/>
      <c r="Q8" s="7" t="s">
        <v>24</v>
      </c>
      <c r="R8" s="10">
        <f>2*R5*(T3-T2)/(T3^2-T2^2)</f>
        <v>5.2445150807986889E-3</v>
      </c>
      <c r="S8" s="8"/>
      <c r="T8" s="8"/>
      <c r="U8" s="8"/>
      <c r="V8" s="7" t="s">
        <v>24</v>
      </c>
      <c r="W8" s="9">
        <f>2*W5*(Y3-Y2)/(Y3^2-Y2^2)</f>
        <v>4.8739646115565959E-3</v>
      </c>
      <c r="X8" s="8"/>
      <c r="Y8" s="8"/>
    </row>
    <row r="9" spans="2:25" x14ac:dyDescent="0.25">
      <c r="B9" s="16">
        <f t="shared" si="5"/>
        <v>7</v>
      </c>
      <c r="C9" s="11">
        <v>2.85</v>
      </c>
      <c r="D9" s="12">
        <f t="shared" si="0"/>
        <v>0.63387048710772109</v>
      </c>
      <c r="E9" s="13">
        <v>0</v>
      </c>
      <c r="F9" s="14">
        <f t="shared" si="6"/>
        <v>0</v>
      </c>
      <c r="G9" s="11">
        <f t="shared" si="1"/>
        <v>2.85</v>
      </c>
      <c r="H9" s="12">
        <f t="shared" si="2"/>
        <v>0.63387048710772109</v>
      </c>
      <c r="I9" s="13">
        <v>0</v>
      </c>
      <c r="J9" s="14">
        <f t="shared" si="7"/>
        <v>52</v>
      </c>
      <c r="K9" s="11">
        <f t="shared" si="3"/>
        <v>2.85</v>
      </c>
      <c r="L9" s="12">
        <f t="shared" si="4"/>
        <v>0.63387048710772109</v>
      </c>
      <c r="M9" s="13">
        <v>0</v>
      </c>
      <c r="N9" s="14">
        <f t="shared" si="8"/>
        <v>90</v>
      </c>
    </row>
    <row r="10" spans="2:25" x14ac:dyDescent="0.25">
      <c r="B10" s="16">
        <f>B9+1</f>
        <v>8</v>
      </c>
      <c r="C10" s="11">
        <v>3</v>
      </c>
      <c r="D10" s="12">
        <f t="shared" si="0"/>
        <v>0.70234957020246092</v>
      </c>
      <c r="E10" s="13">
        <v>0</v>
      </c>
      <c r="F10" s="14">
        <f t="shared" si="6"/>
        <v>0</v>
      </c>
      <c r="G10" s="11">
        <f t="shared" si="1"/>
        <v>3</v>
      </c>
      <c r="H10" s="12">
        <f t="shared" si="2"/>
        <v>0.70234957020246092</v>
      </c>
      <c r="I10" s="13">
        <v>0</v>
      </c>
      <c r="J10" s="14">
        <f t="shared" si="7"/>
        <v>52</v>
      </c>
      <c r="K10" s="11">
        <f t="shared" si="3"/>
        <v>3</v>
      </c>
      <c r="L10" s="12">
        <f t="shared" si="4"/>
        <v>0.70234957020246092</v>
      </c>
      <c r="M10" s="13">
        <v>0</v>
      </c>
      <c r="N10" s="14">
        <f t="shared" si="8"/>
        <v>90</v>
      </c>
    </row>
    <row r="11" spans="2:25" x14ac:dyDescent="0.25">
      <c r="B11" s="16">
        <f t="shared" si="5"/>
        <v>9</v>
      </c>
      <c r="C11" s="11">
        <v>3.07</v>
      </c>
      <c r="D11" s="12">
        <f t="shared" si="0"/>
        <v>0.7355082738001304</v>
      </c>
      <c r="E11" s="13">
        <v>0</v>
      </c>
      <c r="F11" s="14">
        <f t="shared" si="6"/>
        <v>0</v>
      </c>
      <c r="G11" s="11">
        <f t="shared" si="1"/>
        <v>3.07</v>
      </c>
      <c r="H11" s="12">
        <f t="shared" si="2"/>
        <v>0.7355082738001304</v>
      </c>
      <c r="I11" s="13">
        <v>0</v>
      </c>
      <c r="J11" s="14">
        <f t="shared" si="7"/>
        <v>52</v>
      </c>
      <c r="K11" s="11">
        <f t="shared" si="3"/>
        <v>3.07</v>
      </c>
      <c r="L11" s="12">
        <f t="shared" si="4"/>
        <v>0.7355082738001304</v>
      </c>
      <c r="M11" s="13">
        <v>0</v>
      </c>
      <c r="N11" s="14">
        <f t="shared" si="8"/>
        <v>90</v>
      </c>
    </row>
    <row r="12" spans="2:25" x14ac:dyDescent="0.25">
      <c r="B12" s="16">
        <f t="shared" si="5"/>
        <v>10</v>
      </c>
      <c r="C12" s="11">
        <v>3.15</v>
      </c>
      <c r="D12" s="12">
        <f t="shared" si="0"/>
        <v>0.77434040114821312</v>
      </c>
      <c r="E12" s="13">
        <v>0</v>
      </c>
      <c r="F12" s="14">
        <f t="shared" si="6"/>
        <v>0</v>
      </c>
      <c r="G12" s="11">
        <f t="shared" si="1"/>
        <v>3.15</v>
      </c>
      <c r="H12" s="12">
        <f t="shared" si="2"/>
        <v>0.77434040114821312</v>
      </c>
      <c r="I12" s="13">
        <v>0</v>
      </c>
      <c r="J12" s="14">
        <f t="shared" si="7"/>
        <v>52</v>
      </c>
      <c r="K12" s="11">
        <f t="shared" si="3"/>
        <v>3.15</v>
      </c>
      <c r="L12" s="12">
        <f t="shared" si="4"/>
        <v>0.77434040114821312</v>
      </c>
      <c r="M12" s="13">
        <v>0</v>
      </c>
      <c r="N12" s="14">
        <f t="shared" si="8"/>
        <v>90</v>
      </c>
    </row>
    <row r="13" spans="2:25" x14ac:dyDescent="0.25">
      <c r="B13" s="16">
        <f t="shared" si="5"/>
        <v>11</v>
      </c>
      <c r="C13" s="11">
        <v>3.22</v>
      </c>
      <c r="D13" s="12">
        <f t="shared" si="0"/>
        <v>0.80913792040968857</v>
      </c>
      <c r="E13" s="13">
        <v>0</v>
      </c>
      <c r="F13" s="14">
        <f t="shared" si="6"/>
        <v>0</v>
      </c>
      <c r="G13" s="11">
        <f t="shared" si="1"/>
        <v>3.22</v>
      </c>
      <c r="H13" s="12">
        <f t="shared" si="2"/>
        <v>0.80913792040968857</v>
      </c>
      <c r="I13" s="13">
        <v>0</v>
      </c>
      <c r="J13" s="14">
        <f t="shared" si="7"/>
        <v>52</v>
      </c>
      <c r="K13" s="11">
        <f t="shared" si="3"/>
        <v>3.22</v>
      </c>
      <c r="L13" s="12">
        <f t="shared" si="4"/>
        <v>0.80913792040968857</v>
      </c>
      <c r="M13" s="13">
        <v>0</v>
      </c>
      <c r="N13" s="14">
        <f t="shared" si="8"/>
        <v>90</v>
      </c>
    </row>
    <row r="14" spans="2:25" x14ac:dyDescent="0.25">
      <c r="B14" s="16">
        <f t="shared" si="5"/>
        <v>12</v>
      </c>
      <c r="C14" s="11">
        <v>3.3</v>
      </c>
      <c r="D14" s="12">
        <f t="shared" si="0"/>
        <v>0.84984297994497759</v>
      </c>
      <c r="E14" s="13">
        <v>0</v>
      </c>
      <c r="F14" s="14">
        <f t="shared" si="6"/>
        <v>0</v>
      </c>
      <c r="G14" s="11">
        <f t="shared" si="1"/>
        <v>3.3</v>
      </c>
      <c r="H14" s="12">
        <f t="shared" si="2"/>
        <v>0.84984297994497759</v>
      </c>
      <c r="I14" s="13">
        <v>0</v>
      </c>
      <c r="J14" s="14">
        <f t="shared" si="7"/>
        <v>52</v>
      </c>
      <c r="K14" s="11">
        <f t="shared" si="3"/>
        <v>3.3</v>
      </c>
      <c r="L14" s="12">
        <f t="shared" si="4"/>
        <v>0.84984297994497759</v>
      </c>
      <c r="M14" s="13">
        <v>0</v>
      </c>
      <c r="N14" s="14">
        <f t="shared" si="8"/>
        <v>90</v>
      </c>
    </row>
    <row r="15" spans="2:25" x14ac:dyDescent="0.25">
      <c r="B15" s="16">
        <f>B14+1</f>
        <v>13</v>
      </c>
      <c r="C15" s="11">
        <v>3.5</v>
      </c>
      <c r="D15" s="12">
        <f t="shared" si="0"/>
        <v>0.95597580388668302</v>
      </c>
      <c r="E15" s="13">
        <v>0</v>
      </c>
      <c r="F15" s="14">
        <f t="shared" si="6"/>
        <v>0</v>
      </c>
      <c r="G15" s="11">
        <f t="shared" si="1"/>
        <v>3.5</v>
      </c>
      <c r="H15" s="12">
        <f t="shared" si="2"/>
        <v>0.95597580388668302</v>
      </c>
      <c r="I15" s="13">
        <v>0</v>
      </c>
      <c r="J15" s="14">
        <f t="shared" si="7"/>
        <v>52</v>
      </c>
      <c r="K15" s="11">
        <f t="shared" si="3"/>
        <v>3.5</v>
      </c>
      <c r="L15" s="12">
        <f t="shared" si="4"/>
        <v>0.95597580388668302</v>
      </c>
      <c r="M15" s="13">
        <v>0</v>
      </c>
      <c r="N15" s="14">
        <f t="shared" si="8"/>
        <v>90</v>
      </c>
    </row>
    <row r="16" spans="2:25" x14ac:dyDescent="0.25">
      <c r="B16" s="16">
        <f t="shared" si="5"/>
        <v>14</v>
      </c>
      <c r="C16" s="11">
        <v>3.6</v>
      </c>
      <c r="D16" s="12">
        <f t="shared" si="0"/>
        <v>1.0113833810915438</v>
      </c>
      <c r="E16" s="13">
        <v>0</v>
      </c>
      <c r="F16" s="14">
        <f t="shared" si="6"/>
        <v>0</v>
      </c>
      <c r="G16" s="11">
        <f t="shared" si="1"/>
        <v>3.6</v>
      </c>
      <c r="H16" s="12">
        <f t="shared" si="2"/>
        <v>1.0113833810915438</v>
      </c>
      <c r="I16" s="13">
        <v>0</v>
      </c>
      <c r="J16" s="14">
        <f t="shared" si="7"/>
        <v>52</v>
      </c>
      <c r="K16" s="11">
        <f t="shared" si="3"/>
        <v>3.6</v>
      </c>
      <c r="L16" s="12">
        <f t="shared" si="4"/>
        <v>1.0113833810915438</v>
      </c>
      <c r="M16" s="13">
        <v>0</v>
      </c>
      <c r="N16" s="14">
        <f t="shared" si="8"/>
        <v>90</v>
      </c>
    </row>
    <row r="17" spans="2:14" x14ac:dyDescent="0.25">
      <c r="B17" s="16">
        <f t="shared" si="5"/>
        <v>15</v>
      </c>
      <c r="C17" s="11">
        <v>3.7</v>
      </c>
      <c r="D17" s="12">
        <f t="shared" si="0"/>
        <v>1.0683517351190768</v>
      </c>
      <c r="E17" s="13">
        <v>0</v>
      </c>
      <c r="F17" s="14">
        <f t="shared" si="6"/>
        <v>0</v>
      </c>
      <c r="G17" s="11">
        <f t="shared" si="1"/>
        <v>3.7</v>
      </c>
      <c r="H17" s="12">
        <f t="shared" si="2"/>
        <v>1.0683517351190768</v>
      </c>
      <c r="I17" s="13">
        <v>0</v>
      </c>
      <c r="J17" s="14">
        <f t="shared" si="7"/>
        <v>52</v>
      </c>
      <c r="K17" s="11">
        <f t="shared" si="3"/>
        <v>3.7</v>
      </c>
      <c r="L17" s="12">
        <f t="shared" si="4"/>
        <v>1.0683517351190768</v>
      </c>
      <c r="M17" s="13">
        <v>0</v>
      </c>
      <c r="N17" s="14">
        <f t="shared" si="8"/>
        <v>90</v>
      </c>
    </row>
    <row r="18" spans="2:14" x14ac:dyDescent="0.25">
      <c r="B18" s="16">
        <f t="shared" si="5"/>
        <v>16</v>
      </c>
      <c r="C18" s="11">
        <v>3.8</v>
      </c>
      <c r="D18" s="12">
        <f t="shared" si="0"/>
        <v>1.1268808659692817</v>
      </c>
      <c r="E18" s="13">
        <v>0</v>
      </c>
      <c r="F18" s="14">
        <f t="shared" si="6"/>
        <v>0</v>
      </c>
      <c r="G18" s="11">
        <f t="shared" si="1"/>
        <v>3.8</v>
      </c>
      <c r="H18" s="12">
        <f t="shared" si="2"/>
        <v>1.1268808659692817</v>
      </c>
      <c r="I18" s="13">
        <v>0</v>
      </c>
      <c r="J18" s="14">
        <f t="shared" si="7"/>
        <v>52</v>
      </c>
      <c r="K18" s="11">
        <f t="shared" si="3"/>
        <v>3.8</v>
      </c>
      <c r="L18" s="12">
        <f t="shared" si="4"/>
        <v>1.1268808659692817</v>
      </c>
      <c r="M18" s="13">
        <v>0</v>
      </c>
      <c r="N18" s="14">
        <f t="shared" si="8"/>
        <v>90</v>
      </c>
    </row>
    <row r="19" spans="2:14" x14ac:dyDescent="0.25">
      <c r="B19" s="16">
        <f t="shared" si="5"/>
        <v>17</v>
      </c>
      <c r="C19" s="11">
        <v>3.92</v>
      </c>
      <c r="D19" s="12">
        <f t="shared" si="0"/>
        <v>1.199176048395455</v>
      </c>
      <c r="E19" s="13">
        <v>0</v>
      </c>
      <c r="F19" s="14">
        <f t="shared" si="6"/>
        <v>0</v>
      </c>
      <c r="G19" s="11">
        <f t="shared" si="1"/>
        <v>3.92</v>
      </c>
      <c r="H19" s="12">
        <f t="shared" si="2"/>
        <v>1.199176048395455</v>
      </c>
      <c r="I19" s="13">
        <v>0</v>
      </c>
      <c r="J19" s="14">
        <f t="shared" si="7"/>
        <v>52</v>
      </c>
      <c r="K19" s="11">
        <f t="shared" si="3"/>
        <v>3.92</v>
      </c>
      <c r="L19" s="12">
        <f t="shared" si="4"/>
        <v>1.199176048395455</v>
      </c>
      <c r="M19" s="13">
        <v>0</v>
      </c>
      <c r="N19" s="14">
        <f t="shared" si="8"/>
        <v>90</v>
      </c>
    </row>
    <row r="20" spans="2:14" x14ac:dyDescent="0.25">
      <c r="B20" s="16">
        <f t="shared" si="5"/>
        <v>18</v>
      </c>
      <c r="C20" s="11">
        <v>4.0030000000000001</v>
      </c>
      <c r="D20" s="12">
        <f t="shared" si="0"/>
        <v>1.2504950926744851</v>
      </c>
      <c r="E20" s="13">
        <v>0</v>
      </c>
      <c r="F20" s="14">
        <f t="shared" si="6"/>
        <v>0</v>
      </c>
      <c r="G20" s="11">
        <f t="shared" si="1"/>
        <v>4.0030000000000001</v>
      </c>
      <c r="H20" s="12">
        <f t="shared" si="2"/>
        <v>1.2504950926744851</v>
      </c>
      <c r="I20" s="13">
        <v>0</v>
      </c>
      <c r="J20" s="14">
        <f t="shared" si="7"/>
        <v>52</v>
      </c>
      <c r="K20" s="11">
        <f t="shared" si="3"/>
        <v>4.0030000000000001</v>
      </c>
      <c r="L20" s="12">
        <f t="shared" si="4"/>
        <v>1.2504950926744851</v>
      </c>
      <c r="M20" s="13">
        <v>0</v>
      </c>
      <c r="N20" s="14">
        <f t="shared" si="8"/>
        <v>90</v>
      </c>
    </row>
    <row r="21" spans="2:14" x14ac:dyDescent="0.25">
      <c r="B21" s="16">
        <f t="shared" si="5"/>
        <v>19</v>
      </c>
      <c r="C21" s="11">
        <v>4.08</v>
      </c>
      <c r="D21" s="12">
        <f t="shared" si="0"/>
        <v>1.2990657650464719</v>
      </c>
      <c r="E21" s="13">
        <v>0</v>
      </c>
      <c r="F21" s="14">
        <f t="shared" si="6"/>
        <v>0</v>
      </c>
      <c r="G21" s="11">
        <f t="shared" si="1"/>
        <v>4.08</v>
      </c>
      <c r="H21" s="12">
        <f t="shared" si="2"/>
        <v>1.2990657650464719</v>
      </c>
      <c r="I21" s="13">
        <v>0</v>
      </c>
      <c r="J21" s="14">
        <f t="shared" si="7"/>
        <v>52</v>
      </c>
      <c r="K21" s="11">
        <f t="shared" si="3"/>
        <v>4.08</v>
      </c>
      <c r="L21" s="12">
        <f t="shared" si="4"/>
        <v>1.2990657650464719</v>
      </c>
      <c r="M21" s="13">
        <v>0</v>
      </c>
      <c r="N21" s="14">
        <f t="shared" si="8"/>
        <v>90</v>
      </c>
    </row>
    <row r="22" spans="2:14" x14ac:dyDescent="0.25">
      <c r="B22" s="16">
        <f t="shared" si="5"/>
        <v>20</v>
      </c>
      <c r="C22" s="11">
        <v>4.1500000000000004</v>
      </c>
      <c r="D22" s="12">
        <f t="shared" si="0"/>
        <v>1.3440239414235429</v>
      </c>
      <c r="E22" s="13">
        <v>0</v>
      </c>
      <c r="F22" s="14">
        <f t="shared" si="6"/>
        <v>0</v>
      </c>
      <c r="G22" s="11">
        <f t="shared" si="1"/>
        <v>4.1500000000000004</v>
      </c>
      <c r="H22" s="12">
        <f t="shared" si="2"/>
        <v>1.3440239414235429</v>
      </c>
      <c r="I22" s="13">
        <v>0</v>
      </c>
      <c r="J22" s="14">
        <f t="shared" si="7"/>
        <v>52</v>
      </c>
      <c r="K22" s="11">
        <f t="shared" si="3"/>
        <v>4.1500000000000004</v>
      </c>
      <c r="L22" s="12">
        <f t="shared" si="4"/>
        <v>1.3440239414235429</v>
      </c>
      <c r="M22" s="13">
        <v>0</v>
      </c>
      <c r="N22" s="14">
        <f t="shared" si="8"/>
        <v>90</v>
      </c>
    </row>
    <row r="23" spans="2:14" x14ac:dyDescent="0.25">
      <c r="B23" s="16">
        <f t="shared" si="5"/>
        <v>21</v>
      </c>
      <c r="C23" s="11">
        <v>4.2</v>
      </c>
      <c r="D23" s="12">
        <f t="shared" si="0"/>
        <v>1.3766051575968237</v>
      </c>
      <c r="E23" s="13">
        <v>0</v>
      </c>
      <c r="F23" s="14">
        <f t="shared" si="6"/>
        <v>0</v>
      </c>
      <c r="G23" s="11">
        <f t="shared" si="1"/>
        <v>4.2</v>
      </c>
      <c r="H23" s="12">
        <f t="shared" si="2"/>
        <v>1.3766051575968237</v>
      </c>
      <c r="I23" s="13">
        <v>0</v>
      </c>
      <c r="J23" s="14">
        <f t="shared" si="7"/>
        <v>52</v>
      </c>
      <c r="K23" s="11">
        <f t="shared" si="3"/>
        <v>4.2</v>
      </c>
      <c r="L23" s="12">
        <f t="shared" si="4"/>
        <v>1.3766051575968237</v>
      </c>
      <c r="M23" s="13">
        <v>0</v>
      </c>
      <c r="N23" s="14">
        <f t="shared" si="8"/>
        <v>90</v>
      </c>
    </row>
    <row r="24" spans="2:14" x14ac:dyDescent="0.25">
      <c r="B24" s="16">
        <f t="shared" si="5"/>
        <v>22</v>
      </c>
      <c r="C24" s="11">
        <v>4.4000000000000004</v>
      </c>
      <c r="D24" s="12">
        <f t="shared" si="0"/>
        <v>1.5108319643466275</v>
      </c>
      <c r="E24" s="13">
        <v>0</v>
      </c>
      <c r="F24" s="14">
        <f t="shared" si="6"/>
        <v>0</v>
      </c>
      <c r="G24" s="11">
        <f t="shared" si="1"/>
        <v>4.4000000000000004</v>
      </c>
      <c r="H24" s="12">
        <f t="shared" si="2"/>
        <v>1.5108319643466275</v>
      </c>
      <c r="I24" s="13">
        <v>0</v>
      </c>
      <c r="J24" s="14">
        <f t="shared" si="7"/>
        <v>52</v>
      </c>
      <c r="K24" s="11">
        <f t="shared" si="3"/>
        <v>4.4000000000000004</v>
      </c>
      <c r="L24" s="12">
        <f t="shared" si="4"/>
        <v>1.5108319643466275</v>
      </c>
      <c r="M24" s="13">
        <v>0</v>
      </c>
      <c r="N24" s="14">
        <f t="shared" si="8"/>
        <v>90</v>
      </c>
    </row>
    <row r="25" spans="2:14" x14ac:dyDescent="0.25">
      <c r="B25" s="16">
        <f t="shared" si="5"/>
        <v>23</v>
      </c>
      <c r="C25" s="11">
        <v>4.5</v>
      </c>
      <c r="D25" s="12">
        <f t="shared" si="0"/>
        <v>1.5802865329555371</v>
      </c>
      <c r="E25" s="13">
        <v>0</v>
      </c>
      <c r="F25" s="14">
        <f t="shared" si="6"/>
        <v>0</v>
      </c>
      <c r="G25" s="11">
        <f t="shared" si="1"/>
        <v>4.5</v>
      </c>
      <c r="H25" s="12">
        <f t="shared" si="2"/>
        <v>1.5802865329555371</v>
      </c>
      <c r="I25" s="13">
        <v>0</v>
      </c>
      <c r="J25" s="14">
        <f t="shared" si="7"/>
        <v>52</v>
      </c>
      <c r="K25" s="11">
        <f t="shared" si="3"/>
        <v>4.5</v>
      </c>
      <c r="L25" s="12">
        <f t="shared" si="4"/>
        <v>1.5802865329555371</v>
      </c>
      <c r="M25" s="13">
        <v>0</v>
      </c>
      <c r="N25" s="14">
        <f t="shared" si="8"/>
        <v>90</v>
      </c>
    </row>
    <row r="26" spans="2:14" x14ac:dyDescent="0.25">
      <c r="B26" s="16">
        <f t="shared" si="5"/>
        <v>24</v>
      </c>
      <c r="C26" s="11">
        <v>5.75</v>
      </c>
      <c r="D26" s="12">
        <f t="shared" si="0"/>
        <v>2.5801591849798742</v>
      </c>
      <c r="E26" s="13">
        <v>0</v>
      </c>
      <c r="F26" s="14">
        <f t="shared" si="6"/>
        <v>0</v>
      </c>
      <c r="G26" s="11">
        <f t="shared" si="1"/>
        <v>5.75</v>
      </c>
      <c r="H26" s="12">
        <f t="shared" si="2"/>
        <v>2.5801591849798742</v>
      </c>
      <c r="I26" s="13">
        <v>0</v>
      </c>
      <c r="J26" s="14">
        <f t="shared" si="7"/>
        <v>52</v>
      </c>
      <c r="K26" s="11">
        <f t="shared" si="3"/>
        <v>5.75</v>
      </c>
      <c r="L26" s="12">
        <f t="shared" si="4"/>
        <v>2.5801591849798742</v>
      </c>
      <c r="M26" s="13">
        <v>0</v>
      </c>
      <c r="N26" s="14">
        <f t="shared" si="8"/>
        <v>90</v>
      </c>
    </row>
    <row r="27" spans="2:14" x14ac:dyDescent="0.25">
      <c r="B27" s="16">
        <f t="shared" si="5"/>
        <v>25</v>
      </c>
      <c r="C27" s="11">
        <v>6.44</v>
      </c>
      <c r="D27" s="12">
        <f t="shared" si="0"/>
        <v>3.2365516816387543</v>
      </c>
      <c r="E27" s="13">
        <v>0</v>
      </c>
      <c r="F27" s="14">
        <f t="shared" si="6"/>
        <v>0</v>
      </c>
      <c r="G27" s="11">
        <f t="shared" si="1"/>
        <v>6.44</v>
      </c>
      <c r="H27" s="12">
        <f t="shared" si="2"/>
        <v>3.2365516816387543</v>
      </c>
      <c r="I27" s="13">
        <v>0</v>
      </c>
      <c r="J27" s="14">
        <f t="shared" si="7"/>
        <v>52</v>
      </c>
      <c r="K27" s="11">
        <f t="shared" si="3"/>
        <v>6.44</v>
      </c>
      <c r="L27" s="12">
        <f t="shared" si="4"/>
        <v>3.2365516816387543</v>
      </c>
      <c r="M27" s="13">
        <v>0</v>
      </c>
      <c r="N27" s="14">
        <f t="shared" si="8"/>
        <v>90</v>
      </c>
    </row>
    <row r="28" spans="2:14" x14ac:dyDescent="0.25">
      <c r="B28" s="16">
        <f t="shared" si="5"/>
        <v>26</v>
      </c>
      <c r="C28" s="11">
        <v>7</v>
      </c>
      <c r="D28" s="12">
        <f t="shared" si="0"/>
        <v>3.8239032155467321</v>
      </c>
      <c r="E28" s="13">
        <v>0</v>
      </c>
      <c r="F28" s="14">
        <f t="shared" si="6"/>
        <v>0</v>
      </c>
      <c r="G28" s="11">
        <f t="shared" si="1"/>
        <v>7</v>
      </c>
      <c r="H28" s="12">
        <f t="shared" si="2"/>
        <v>3.8239032155467321</v>
      </c>
      <c r="I28" s="13">
        <v>0</v>
      </c>
      <c r="J28" s="14">
        <f t="shared" si="7"/>
        <v>52</v>
      </c>
      <c r="K28" s="11">
        <f t="shared" si="3"/>
        <v>7</v>
      </c>
      <c r="L28" s="12">
        <f t="shared" si="4"/>
        <v>3.8239032155467321</v>
      </c>
      <c r="M28" s="13">
        <v>0</v>
      </c>
      <c r="N28" s="14">
        <f t="shared" si="8"/>
        <v>90</v>
      </c>
    </row>
    <row r="29" spans="2:14" x14ac:dyDescent="0.25">
      <c r="B29" s="16">
        <f t="shared" si="5"/>
        <v>27</v>
      </c>
      <c r="C29" s="11">
        <v>7.75</v>
      </c>
      <c r="D29" s="12">
        <f t="shared" si="0"/>
        <v>4.6872078955872567</v>
      </c>
      <c r="E29" s="13">
        <v>0</v>
      </c>
      <c r="F29" s="14">
        <f t="shared" si="6"/>
        <v>0</v>
      </c>
      <c r="G29" s="11">
        <f t="shared" si="1"/>
        <v>7.75</v>
      </c>
      <c r="H29" s="12">
        <f t="shared" si="2"/>
        <v>4.6872078955872567</v>
      </c>
      <c r="I29" s="13">
        <v>0</v>
      </c>
      <c r="J29" s="14">
        <f t="shared" si="7"/>
        <v>52</v>
      </c>
      <c r="K29" s="11">
        <f t="shared" si="3"/>
        <v>7.75</v>
      </c>
      <c r="L29" s="12">
        <f t="shared" si="4"/>
        <v>4.6872078955872567</v>
      </c>
      <c r="M29" s="13">
        <v>0</v>
      </c>
      <c r="N29" s="14">
        <f t="shared" si="8"/>
        <v>90</v>
      </c>
    </row>
    <row r="30" spans="2:14" x14ac:dyDescent="0.25">
      <c r="B30" s="16">
        <f t="shared" si="5"/>
        <v>28</v>
      </c>
      <c r="C30" s="11">
        <v>7.9269999999999996</v>
      </c>
      <c r="D30" s="12">
        <f t="shared" si="0"/>
        <v>4.9037523350911814</v>
      </c>
      <c r="E30" s="13">
        <v>0</v>
      </c>
      <c r="F30" s="14">
        <f t="shared" si="6"/>
        <v>0</v>
      </c>
      <c r="G30" s="11">
        <f t="shared" si="1"/>
        <v>7.9269999999999996</v>
      </c>
      <c r="H30" s="12">
        <f t="shared" si="2"/>
        <v>4.9037523350911814</v>
      </c>
      <c r="I30" s="13">
        <v>0</v>
      </c>
      <c r="J30" s="14">
        <f t="shared" si="7"/>
        <v>52</v>
      </c>
      <c r="K30" s="11">
        <f t="shared" si="3"/>
        <v>7.9269999999999996</v>
      </c>
      <c r="L30" s="12">
        <f t="shared" si="4"/>
        <v>4.9037523350911814</v>
      </c>
      <c r="M30" s="13">
        <v>0</v>
      </c>
      <c r="N30" s="14">
        <f t="shared" si="8"/>
        <v>90</v>
      </c>
    </row>
    <row r="31" spans="2:14" x14ac:dyDescent="0.25">
      <c r="B31" s="16">
        <f t="shared" si="5"/>
        <v>29</v>
      </c>
      <c r="C31" s="11">
        <v>8.0060000000000002</v>
      </c>
      <c r="D31" s="12">
        <f t="shared" si="0"/>
        <v>5.0019803706979404</v>
      </c>
      <c r="E31" s="13">
        <v>0</v>
      </c>
      <c r="F31" s="14">
        <f t="shared" si="6"/>
        <v>0</v>
      </c>
      <c r="G31" s="11">
        <f t="shared" si="1"/>
        <v>8.0060000000000002</v>
      </c>
      <c r="H31" s="12">
        <f t="shared" si="2"/>
        <v>5.0019803706979404</v>
      </c>
      <c r="I31" s="13">
        <v>0</v>
      </c>
      <c r="J31" s="14">
        <f t="shared" si="7"/>
        <v>52</v>
      </c>
      <c r="K31" s="11">
        <f t="shared" si="3"/>
        <v>8.0060000000000002</v>
      </c>
      <c r="L31" s="12">
        <f t="shared" si="4"/>
        <v>5.0019803706979404</v>
      </c>
      <c r="M31" s="13">
        <v>0</v>
      </c>
      <c r="N31" s="14">
        <f t="shared" si="8"/>
        <v>90</v>
      </c>
    </row>
    <row r="32" spans="2:14" x14ac:dyDescent="0.25">
      <c r="B32" s="16">
        <f t="shared" si="5"/>
        <v>30</v>
      </c>
      <c r="C32" s="11">
        <v>9</v>
      </c>
      <c r="D32" s="12">
        <f t="shared" si="0"/>
        <v>6.3211461318221485</v>
      </c>
      <c r="E32" s="13">
        <v>0</v>
      </c>
      <c r="F32" s="14">
        <f t="shared" si="6"/>
        <v>0</v>
      </c>
      <c r="G32" s="11">
        <f t="shared" si="1"/>
        <v>9</v>
      </c>
      <c r="H32" s="12">
        <f t="shared" si="2"/>
        <v>6.3211461318221485</v>
      </c>
      <c r="I32" s="13">
        <v>0</v>
      </c>
      <c r="J32" s="14">
        <f t="shared" si="7"/>
        <v>52</v>
      </c>
      <c r="K32" s="11">
        <f t="shared" si="3"/>
        <v>9</v>
      </c>
      <c r="L32" s="12">
        <f t="shared" si="4"/>
        <v>6.3211461318221485</v>
      </c>
      <c r="M32" s="13">
        <v>0</v>
      </c>
      <c r="N32" s="14">
        <f t="shared" si="8"/>
        <v>90</v>
      </c>
    </row>
    <row r="33" spans="2:14" x14ac:dyDescent="0.25">
      <c r="B33" s="16">
        <f t="shared" si="5"/>
        <v>31</v>
      </c>
      <c r="C33" s="11">
        <v>10.5</v>
      </c>
      <c r="D33" s="12">
        <f t="shared" si="0"/>
        <v>8.603782234980148</v>
      </c>
      <c r="E33" s="13">
        <v>0</v>
      </c>
      <c r="F33" s="14">
        <f t="shared" si="6"/>
        <v>0</v>
      </c>
      <c r="G33" s="11">
        <f t="shared" si="1"/>
        <v>10.5</v>
      </c>
      <c r="H33" s="12">
        <f t="shared" si="2"/>
        <v>8.603782234980148</v>
      </c>
      <c r="I33" s="13">
        <v>0</v>
      </c>
      <c r="J33" s="14">
        <f t="shared" si="7"/>
        <v>52</v>
      </c>
      <c r="K33" s="11">
        <f t="shared" si="3"/>
        <v>10.5</v>
      </c>
      <c r="L33" s="12">
        <f t="shared" si="4"/>
        <v>8.603782234980148</v>
      </c>
      <c r="M33" s="13">
        <v>0</v>
      </c>
      <c r="N33" s="14">
        <f t="shared" si="8"/>
        <v>90</v>
      </c>
    </row>
    <row r="34" spans="2:14" x14ac:dyDescent="0.25">
      <c r="B34" s="16">
        <f t="shared" si="5"/>
        <v>32</v>
      </c>
      <c r="C34" s="11">
        <v>12</v>
      </c>
      <c r="D34" s="12">
        <f t="shared" si="0"/>
        <v>11.237593123239375</v>
      </c>
      <c r="E34" s="13">
        <v>0</v>
      </c>
      <c r="F34" s="14">
        <f t="shared" si="6"/>
        <v>0</v>
      </c>
      <c r="G34" s="11">
        <f t="shared" si="1"/>
        <v>12</v>
      </c>
      <c r="H34" s="12">
        <f t="shared" si="2"/>
        <v>11.237593123239375</v>
      </c>
      <c r="I34" s="13">
        <v>0</v>
      </c>
      <c r="J34" s="14">
        <f t="shared" si="7"/>
        <v>52</v>
      </c>
      <c r="K34" s="11">
        <f t="shared" si="3"/>
        <v>12</v>
      </c>
      <c r="L34" s="12">
        <f t="shared" si="4"/>
        <v>11.237593123239375</v>
      </c>
      <c r="M34" s="13">
        <v>0</v>
      </c>
      <c r="N34" s="14">
        <f t="shared" si="8"/>
        <v>90</v>
      </c>
    </row>
    <row r="35" spans="2:14" x14ac:dyDescent="0.25">
      <c r="C35" s="18"/>
      <c r="D35" s="3"/>
      <c r="E35" s="4"/>
      <c r="F35" s="1"/>
    </row>
    <row r="36" spans="2:14" x14ac:dyDescent="0.25">
      <c r="C36" s="18"/>
      <c r="D36" s="3"/>
      <c r="E36" s="4"/>
      <c r="F36" s="1"/>
    </row>
    <row r="37" spans="2:14" x14ac:dyDescent="0.25">
      <c r="C37" s="18"/>
      <c r="D37" s="3"/>
      <c r="E37" s="4"/>
      <c r="F37" s="1"/>
    </row>
    <row r="38" spans="2:14" x14ac:dyDescent="0.25">
      <c r="C38" s="18"/>
      <c r="D38" s="3"/>
      <c r="E38" s="4"/>
      <c r="F38" s="1"/>
    </row>
    <row r="39" spans="2:14" x14ac:dyDescent="0.25">
      <c r="C39" s="18"/>
      <c r="D39" s="3"/>
      <c r="E39" s="4"/>
      <c r="F39" s="1"/>
    </row>
    <row r="40" spans="2:14" x14ac:dyDescent="0.25">
      <c r="C40" s="18"/>
      <c r="D40" s="3"/>
      <c r="E40" s="4"/>
      <c r="F40" s="1"/>
    </row>
    <row r="41" spans="2:14" x14ac:dyDescent="0.25">
      <c r="C41" s="18"/>
      <c r="D41" s="3"/>
      <c r="E41" s="4"/>
      <c r="F41" s="1"/>
    </row>
    <row r="42" spans="2:14" x14ac:dyDescent="0.25">
      <c r="C42" s="18"/>
      <c r="D42" s="3"/>
      <c r="E42" s="4"/>
      <c r="F42" s="1"/>
    </row>
    <row r="43" spans="2:14" x14ac:dyDescent="0.25">
      <c r="C43" s="18"/>
      <c r="D43" s="3"/>
      <c r="E43" s="4"/>
      <c r="F43" s="1"/>
    </row>
    <row r="44" spans="2:14" x14ac:dyDescent="0.25">
      <c r="C44" s="18"/>
      <c r="D44" s="3"/>
      <c r="E44" s="4"/>
      <c r="F44" s="1"/>
    </row>
    <row r="45" spans="2:14" x14ac:dyDescent="0.25">
      <c r="C45" s="18"/>
      <c r="D45" s="3"/>
      <c r="E45" s="4"/>
      <c r="F45" s="1"/>
    </row>
    <row r="46" spans="2:14" x14ac:dyDescent="0.25">
      <c r="C46" s="18"/>
      <c r="D46" s="3"/>
      <c r="E46" s="4"/>
      <c r="F46" s="1"/>
    </row>
    <row r="47" spans="2:14" x14ac:dyDescent="0.25">
      <c r="C47" s="18"/>
      <c r="D47" s="3"/>
      <c r="E47" s="4"/>
      <c r="F47" s="1"/>
    </row>
    <row r="48" spans="2:14" x14ac:dyDescent="0.25">
      <c r="C48" s="18"/>
      <c r="D48" s="3"/>
      <c r="E48" s="4"/>
      <c r="F48" s="1"/>
    </row>
    <row r="49" spans="3:6" x14ac:dyDescent="0.25">
      <c r="C49" s="18"/>
      <c r="D49" s="3"/>
      <c r="E49" s="4"/>
      <c r="F49" s="1"/>
    </row>
    <row r="50" spans="3:6" x14ac:dyDescent="0.25">
      <c r="C50" s="18"/>
      <c r="D50" s="3"/>
      <c r="E50" s="4"/>
      <c r="F50" s="1"/>
    </row>
    <row r="51" spans="3:6" x14ac:dyDescent="0.25">
      <c r="C51" s="18"/>
      <c r="D51" s="3"/>
      <c r="E51" s="4"/>
      <c r="F51" s="1"/>
    </row>
    <row r="52" spans="3:6" x14ac:dyDescent="0.25">
      <c r="C52" s="18"/>
      <c r="D52" s="3"/>
      <c r="E52" s="4"/>
      <c r="F52" s="1"/>
    </row>
    <row r="53" spans="3:6" x14ac:dyDescent="0.25">
      <c r="C53" s="18"/>
      <c r="D53" s="3"/>
      <c r="E53" s="4"/>
      <c r="F53" s="1"/>
    </row>
    <row r="54" spans="3:6" x14ac:dyDescent="0.25">
      <c r="C54" s="18"/>
      <c r="D54" s="3"/>
      <c r="E54" s="4"/>
      <c r="F54" s="1"/>
    </row>
    <row r="55" spans="3:6" x14ac:dyDescent="0.25">
      <c r="C55" s="18"/>
      <c r="D55" s="3"/>
      <c r="E55" s="4"/>
      <c r="F55" s="1"/>
    </row>
    <row r="56" spans="3:6" x14ac:dyDescent="0.25">
      <c r="C56" s="18"/>
      <c r="D56" s="3"/>
      <c r="E56" s="4"/>
      <c r="F56" s="1"/>
    </row>
    <row r="57" spans="3:6" x14ac:dyDescent="0.25">
      <c r="C57" s="18"/>
      <c r="D57" s="3"/>
      <c r="E57" s="4"/>
      <c r="F57" s="1"/>
    </row>
    <row r="58" spans="3:6" x14ac:dyDescent="0.25">
      <c r="C58" s="18"/>
      <c r="D58" s="3"/>
      <c r="E58" s="4"/>
      <c r="F58" s="1"/>
    </row>
    <row r="59" spans="3:6" x14ac:dyDescent="0.25">
      <c r="C59" s="18"/>
      <c r="D59" s="3"/>
      <c r="E59" s="4"/>
      <c r="F59" s="1"/>
    </row>
    <row r="60" spans="3:6" x14ac:dyDescent="0.25">
      <c r="C60" s="18"/>
      <c r="D60" s="3"/>
      <c r="E60" s="4"/>
      <c r="F60" s="1"/>
    </row>
    <row r="61" spans="3:6" x14ac:dyDescent="0.25">
      <c r="C61" s="18"/>
      <c r="D61" s="3"/>
      <c r="E61" s="4"/>
      <c r="F61" s="1"/>
    </row>
    <row r="62" spans="3:6" x14ac:dyDescent="0.25">
      <c r="C62" s="18"/>
      <c r="D62" s="3"/>
      <c r="E62" s="4"/>
      <c r="F62" s="1"/>
    </row>
    <row r="63" spans="3:6" x14ac:dyDescent="0.25">
      <c r="C63" s="18"/>
      <c r="D63" s="3"/>
      <c r="E63" s="4"/>
      <c r="F63" s="1"/>
    </row>
    <row r="64" spans="3:6" x14ac:dyDescent="0.25">
      <c r="C64" s="18"/>
      <c r="D64" s="3"/>
      <c r="E64" s="4"/>
      <c r="F64" s="1"/>
    </row>
    <row r="65" spans="3:6" x14ac:dyDescent="0.25">
      <c r="C65" s="18"/>
      <c r="D65" s="3"/>
      <c r="E65" s="4"/>
      <c r="F65" s="1"/>
    </row>
    <row r="66" spans="3:6" x14ac:dyDescent="0.25">
      <c r="C66" s="18"/>
      <c r="D66" s="3"/>
      <c r="E66" s="4"/>
      <c r="F66" s="1"/>
    </row>
    <row r="67" spans="3:6" x14ac:dyDescent="0.25">
      <c r="C67" s="18"/>
      <c r="D67" s="3"/>
      <c r="E67" s="4"/>
      <c r="F67" s="1"/>
    </row>
    <row r="68" spans="3:6" x14ac:dyDescent="0.25">
      <c r="C68" s="18"/>
      <c r="D68" s="3"/>
      <c r="E68" s="4"/>
      <c r="F68" s="1"/>
    </row>
    <row r="69" spans="3:6" x14ac:dyDescent="0.25">
      <c r="C69" s="18"/>
      <c r="D69" s="3"/>
      <c r="E69" s="4"/>
      <c r="F69" s="1"/>
    </row>
    <row r="70" spans="3:6" x14ac:dyDescent="0.25">
      <c r="C70" s="18"/>
      <c r="D70" s="3"/>
      <c r="E70" s="4"/>
      <c r="F70" s="1"/>
    </row>
    <row r="71" spans="3:6" x14ac:dyDescent="0.25">
      <c r="C71" s="18"/>
      <c r="D71" s="3"/>
      <c r="E71" s="4"/>
      <c r="F71" s="1"/>
    </row>
    <row r="72" spans="3:6" x14ac:dyDescent="0.25">
      <c r="C72" s="18"/>
      <c r="D72" s="3"/>
      <c r="E72" s="4"/>
      <c r="F72" s="1"/>
    </row>
    <row r="73" spans="3:6" x14ac:dyDescent="0.25">
      <c r="C73" s="18"/>
      <c r="D73" s="3"/>
      <c r="E73" s="4"/>
      <c r="F73" s="1"/>
    </row>
    <row r="74" spans="3:6" x14ac:dyDescent="0.25">
      <c r="C74" s="18"/>
      <c r="D74" s="3"/>
      <c r="E74" s="4"/>
      <c r="F74" s="1"/>
    </row>
    <row r="75" spans="3:6" x14ac:dyDescent="0.25">
      <c r="C75" s="18"/>
      <c r="D75" s="3"/>
      <c r="E75" s="4"/>
      <c r="F75" s="1"/>
    </row>
    <row r="76" spans="3:6" x14ac:dyDescent="0.25">
      <c r="C76" s="18"/>
      <c r="D76" s="3"/>
      <c r="E76" s="4"/>
      <c r="F76" s="1"/>
    </row>
    <row r="77" spans="3:6" x14ac:dyDescent="0.25">
      <c r="C77" s="18"/>
      <c r="D77" s="3"/>
      <c r="E77" s="4"/>
      <c r="F77" s="1"/>
    </row>
    <row r="78" spans="3:6" x14ac:dyDescent="0.25">
      <c r="C78" s="18"/>
      <c r="D78" s="3"/>
      <c r="E78" s="4"/>
      <c r="F78" s="1"/>
    </row>
    <row r="79" spans="3:6" x14ac:dyDescent="0.25">
      <c r="C79" s="18"/>
      <c r="D79" s="3"/>
      <c r="E79" s="4"/>
      <c r="F79" s="1"/>
    </row>
    <row r="80" spans="3:6" x14ac:dyDescent="0.25">
      <c r="C80" s="18"/>
      <c r="D80" s="3"/>
      <c r="E80" s="4"/>
      <c r="F80" s="1"/>
    </row>
    <row r="81" spans="3:6" x14ac:dyDescent="0.25">
      <c r="C81" s="18"/>
      <c r="D81" s="3"/>
      <c r="E81" s="4"/>
      <c r="F81" s="1"/>
    </row>
    <row r="82" spans="3:6" x14ac:dyDescent="0.25">
      <c r="C82" s="18"/>
      <c r="D82" s="3"/>
      <c r="E82" s="4"/>
      <c r="F82" s="1"/>
    </row>
    <row r="83" spans="3:6" x14ac:dyDescent="0.25">
      <c r="C83" s="18"/>
      <c r="D83" s="3"/>
      <c r="E83" s="4"/>
      <c r="F83" s="1"/>
    </row>
    <row r="84" spans="3:6" x14ac:dyDescent="0.25">
      <c r="C84" s="18"/>
      <c r="D84" s="3"/>
      <c r="E84" s="4"/>
      <c r="F84" s="1"/>
    </row>
    <row r="85" spans="3:6" x14ac:dyDescent="0.25">
      <c r="C85" s="18"/>
      <c r="D85" s="3"/>
      <c r="E85" s="4"/>
      <c r="F85" s="1"/>
    </row>
    <row r="86" spans="3:6" x14ac:dyDescent="0.25">
      <c r="C86" s="18"/>
      <c r="D86" s="3"/>
      <c r="E86" s="4"/>
      <c r="F86" s="1"/>
    </row>
    <row r="87" spans="3:6" x14ac:dyDescent="0.25">
      <c r="C87" s="18"/>
      <c r="D87" s="3"/>
      <c r="E87" s="4"/>
      <c r="F87" s="1"/>
    </row>
    <row r="88" spans="3:6" x14ac:dyDescent="0.25">
      <c r="C88" s="18"/>
      <c r="D88" s="3"/>
      <c r="E88" s="4"/>
      <c r="F88" s="1"/>
    </row>
    <row r="89" spans="3:6" x14ac:dyDescent="0.25">
      <c r="C89" s="18"/>
      <c r="D89" s="3"/>
      <c r="E89" s="4"/>
      <c r="F89" s="1"/>
    </row>
    <row r="90" spans="3:6" x14ac:dyDescent="0.25">
      <c r="C90" s="18"/>
      <c r="D90" s="3"/>
      <c r="E90" s="4"/>
      <c r="F90" s="1"/>
    </row>
    <row r="91" spans="3:6" x14ac:dyDescent="0.25">
      <c r="C91" s="18"/>
      <c r="D91" s="3"/>
      <c r="E91" s="4"/>
      <c r="F91" s="1"/>
    </row>
    <row r="92" spans="3:6" x14ac:dyDescent="0.25">
      <c r="C92" s="18"/>
      <c r="D92" s="3"/>
      <c r="E92" s="4"/>
      <c r="F92" s="1"/>
    </row>
    <row r="93" spans="3:6" x14ac:dyDescent="0.25">
      <c r="C93" s="18"/>
      <c r="D93" s="3"/>
      <c r="E93" s="4"/>
      <c r="F93" s="1"/>
    </row>
    <row r="94" spans="3:6" x14ac:dyDescent="0.25">
      <c r="C94" s="18"/>
      <c r="D94" s="3"/>
      <c r="E94" s="4"/>
      <c r="F94" s="1"/>
    </row>
    <row r="95" spans="3:6" x14ac:dyDescent="0.25">
      <c r="C95" s="18"/>
      <c r="D95" s="3"/>
      <c r="E95" s="4"/>
      <c r="F95" s="1"/>
    </row>
    <row r="96" spans="3:6" x14ac:dyDescent="0.25">
      <c r="C96" s="18"/>
      <c r="D96" s="3"/>
      <c r="E96" s="4"/>
      <c r="F96" s="1"/>
    </row>
    <row r="97" spans="3:6" x14ac:dyDescent="0.25">
      <c r="C97" s="18"/>
      <c r="D97" s="3"/>
      <c r="E97" s="4"/>
      <c r="F97" s="1"/>
    </row>
    <row r="98" spans="3:6" x14ac:dyDescent="0.25">
      <c r="C98" s="18"/>
      <c r="D98" s="3"/>
      <c r="E98" s="4"/>
      <c r="F98" s="1"/>
    </row>
    <row r="99" spans="3:6" x14ac:dyDescent="0.25">
      <c r="C99" s="18"/>
      <c r="D99" s="3"/>
      <c r="E99" s="4"/>
      <c r="F99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2A099-8388-47B1-9982-83CD3FB9C467}">
  <dimension ref="B2:L22"/>
  <sheetViews>
    <sheetView workbookViewId="0">
      <selection activeCell="L15" sqref="L15"/>
    </sheetView>
  </sheetViews>
  <sheetFormatPr defaultRowHeight="14.3" x14ac:dyDescent="0.25"/>
  <cols>
    <col min="10" max="10" width="3.5703125" customWidth="1"/>
  </cols>
  <sheetData>
    <row r="2" spans="2:12" ht="15" thickBot="1" x14ac:dyDescent="0.3">
      <c r="B2" s="28" t="s">
        <v>6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2:12" ht="15" thickBot="1" x14ac:dyDescent="0.3">
      <c r="B3" s="20" t="s">
        <v>7</v>
      </c>
      <c r="C3" s="29" t="s">
        <v>9</v>
      </c>
      <c r="D3" s="30"/>
      <c r="E3" s="30"/>
      <c r="F3" s="30"/>
      <c r="G3" s="30"/>
      <c r="H3" s="30"/>
      <c r="I3" s="31"/>
      <c r="J3" s="32"/>
      <c r="K3" s="20" t="s">
        <v>2</v>
      </c>
      <c r="L3" s="33" t="s">
        <v>11</v>
      </c>
    </row>
    <row r="4" spans="2:12" ht="15" thickBot="1" x14ac:dyDescent="0.3">
      <c r="B4" s="21" t="s">
        <v>8</v>
      </c>
      <c r="C4" s="25">
        <v>2.5</v>
      </c>
      <c r="D4" s="24">
        <v>3.5</v>
      </c>
      <c r="E4" s="24">
        <v>4.5</v>
      </c>
      <c r="F4" s="24">
        <v>5.5</v>
      </c>
      <c r="G4" s="24">
        <v>7</v>
      </c>
      <c r="H4" s="24">
        <v>9</v>
      </c>
      <c r="I4" s="24">
        <v>11</v>
      </c>
      <c r="J4" s="32"/>
      <c r="K4" s="21" t="s">
        <v>10</v>
      </c>
      <c r="L4" s="34"/>
    </row>
    <row r="5" spans="2:12" ht="15" thickBot="1" x14ac:dyDescent="0.3">
      <c r="B5" s="22"/>
      <c r="C5" s="29" t="s">
        <v>12</v>
      </c>
      <c r="D5" s="30"/>
      <c r="E5" s="30"/>
      <c r="F5" s="30"/>
      <c r="G5" s="30"/>
      <c r="H5" s="30"/>
      <c r="I5" s="31"/>
      <c r="J5" s="32"/>
      <c r="K5" s="22"/>
      <c r="L5" s="35"/>
    </row>
    <row r="6" spans="2:12" ht="15" thickBot="1" x14ac:dyDescent="0.3">
      <c r="B6" s="25">
        <v>0.3</v>
      </c>
      <c r="C6" s="25">
        <v>0.01</v>
      </c>
      <c r="D6" s="24">
        <v>0.1</v>
      </c>
      <c r="E6" s="24">
        <v>1.45</v>
      </c>
      <c r="F6" s="24">
        <v>0.35</v>
      </c>
      <c r="G6" s="24"/>
      <c r="H6" s="24"/>
      <c r="I6" s="24"/>
      <c r="J6" s="32"/>
      <c r="K6" s="25">
        <v>0</v>
      </c>
      <c r="L6" s="26">
        <v>0.36</v>
      </c>
    </row>
    <row r="7" spans="2:12" ht="15" thickBot="1" x14ac:dyDescent="0.3">
      <c r="B7" s="25">
        <v>0.6</v>
      </c>
      <c r="C7" s="25"/>
      <c r="D7" s="24">
        <v>0.2</v>
      </c>
      <c r="E7" s="24">
        <v>15.57</v>
      </c>
      <c r="F7" s="24">
        <v>21.4</v>
      </c>
      <c r="G7" s="24"/>
      <c r="H7" s="24"/>
      <c r="I7" s="24"/>
      <c r="J7" s="32"/>
      <c r="K7" s="25">
        <v>52</v>
      </c>
      <c r="L7" s="26">
        <v>0.4</v>
      </c>
    </row>
    <row r="8" spans="2:12" ht="15" thickBot="1" x14ac:dyDescent="0.3">
      <c r="B8" s="25">
        <v>1</v>
      </c>
      <c r="C8" s="25"/>
      <c r="D8" s="24"/>
      <c r="E8" s="24">
        <v>2.8</v>
      </c>
      <c r="F8" s="24">
        <v>24.1</v>
      </c>
      <c r="G8" s="24">
        <v>0.05</v>
      </c>
      <c r="H8" s="24"/>
      <c r="I8" s="24"/>
      <c r="J8" s="32"/>
      <c r="K8" s="25">
        <v>90</v>
      </c>
      <c r="L8" s="26">
        <v>0.24</v>
      </c>
    </row>
    <row r="9" spans="2:12" ht="15" thickBot="1" x14ac:dyDescent="0.3">
      <c r="B9" s="25">
        <v>1.5</v>
      </c>
      <c r="C9" s="25"/>
      <c r="D9" s="24"/>
      <c r="E9" s="24">
        <v>7.0000000000000007E-2</v>
      </c>
      <c r="F9" s="24">
        <v>14.16</v>
      </c>
      <c r="G9" s="24">
        <v>0.14000000000000001</v>
      </c>
      <c r="H9" s="24"/>
      <c r="I9" s="24"/>
      <c r="J9" s="32"/>
      <c r="K9" s="23" t="s">
        <v>13</v>
      </c>
      <c r="L9" s="27">
        <f>SUM(L6:L8)</f>
        <v>1</v>
      </c>
    </row>
    <row r="10" spans="2:12" ht="15" thickBot="1" x14ac:dyDescent="0.3">
      <c r="B10" s="25">
        <v>2</v>
      </c>
      <c r="C10" s="25"/>
      <c r="D10" s="24"/>
      <c r="E10" s="24"/>
      <c r="F10" s="24">
        <v>9.6199999999999992</v>
      </c>
      <c r="G10" s="24">
        <v>0.28999999999999998</v>
      </c>
      <c r="H10" s="24"/>
      <c r="I10" s="24"/>
      <c r="J10" s="32"/>
      <c r="K10" s="19"/>
    </row>
    <row r="11" spans="2:12" ht="15" thickBot="1" x14ac:dyDescent="0.3">
      <c r="B11" s="25">
        <v>2.5</v>
      </c>
      <c r="C11" s="25"/>
      <c r="D11" s="24"/>
      <c r="E11" s="24"/>
      <c r="F11" s="24">
        <v>4.93</v>
      </c>
      <c r="G11" s="24">
        <v>0.41</v>
      </c>
      <c r="H11" s="24"/>
      <c r="I11" s="24"/>
      <c r="J11" s="32"/>
      <c r="K11" s="19"/>
    </row>
    <row r="12" spans="2:12" ht="15" thickBot="1" x14ac:dyDescent="0.3">
      <c r="B12" s="25">
        <v>3</v>
      </c>
      <c r="C12" s="25"/>
      <c r="D12" s="24"/>
      <c r="E12" s="24"/>
      <c r="F12" s="24">
        <v>1.76</v>
      </c>
      <c r="G12" s="24">
        <v>0.7</v>
      </c>
      <c r="H12" s="24"/>
      <c r="I12" s="24"/>
      <c r="J12" s="32"/>
      <c r="K12" s="19"/>
    </row>
    <row r="13" spans="2:12" ht="15" thickBot="1" x14ac:dyDescent="0.3">
      <c r="B13" s="25">
        <v>3.5</v>
      </c>
      <c r="C13" s="25"/>
      <c r="D13" s="24"/>
      <c r="E13" s="24"/>
      <c r="F13" s="24">
        <v>0.1</v>
      </c>
      <c r="G13" s="24">
        <v>0.92</v>
      </c>
      <c r="H13" s="24"/>
      <c r="I13" s="24"/>
      <c r="J13" s="32"/>
      <c r="K13" s="19"/>
    </row>
    <row r="14" spans="2:12" ht="15" thickBot="1" x14ac:dyDescent="0.3">
      <c r="B14" s="25">
        <v>4</v>
      </c>
      <c r="C14" s="25"/>
      <c r="D14" s="24"/>
      <c r="E14" s="24"/>
      <c r="F14" s="24">
        <v>0.03</v>
      </c>
      <c r="G14" s="24">
        <v>0.37</v>
      </c>
      <c r="H14" s="24"/>
      <c r="I14" s="24"/>
      <c r="J14" s="32"/>
      <c r="K14" s="19"/>
    </row>
    <row r="15" spans="2:12" ht="15" thickBot="1" x14ac:dyDescent="0.3">
      <c r="B15" s="25">
        <v>4.5</v>
      </c>
      <c r="C15" s="25"/>
      <c r="D15" s="24"/>
      <c r="E15" s="24"/>
      <c r="F15" s="24">
        <v>0.02</v>
      </c>
      <c r="G15" s="24">
        <v>0.17</v>
      </c>
      <c r="H15" s="24">
        <v>0.03</v>
      </c>
      <c r="I15" s="24"/>
      <c r="J15" s="32"/>
      <c r="K15" s="19"/>
    </row>
    <row r="16" spans="2:12" ht="15" thickBot="1" x14ac:dyDescent="0.3">
      <c r="B16" s="25">
        <v>5</v>
      </c>
      <c r="C16" s="25"/>
      <c r="D16" s="24"/>
      <c r="E16" s="24"/>
      <c r="F16" s="24"/>
      <c r="G16" s="24">
        <v>0.12</v>
      </c>
      <c r="H16" s="24">
        <v>0.02</v>
      </c>
      <c r="I16" s="24"/>
      <c r="J16" s="32"/>
      <c r="K16" s="19"/>
    </row>
    <row r="17" spans="2:11" ht="15" thickBot="1" x14ac:dyDescent="0.3">
      <c r="B17" s="25">
        <v>5.5</v>
      </c>
      <c r="C17" s="25"/>
      <c r="D17" s="24"/>
      <c r="E17" s="24"/>
      <c r="F17" s="24"/>
      <c r="G17" s="24">
        <v>0.05</v>
      </c>
      <c r="H17" s="24">
        <v>0.01</v>
      </c>
      <c r="I17" s="24"/>
      <c r="J17" s="32"/>
      <c r="K17" s="19"/>
    </row>
    <row r="18" spans="2:11" ht="15" thickBot="1" x14ac:dyDescent="0.3">
      <c r="B18" s="25">
        <v>6</v>
      </c>
      <c r="C18" s="25"/>
      <c r="D18" s="24"/>
      <c r="E18" s="24"/>
      <c r="F18" s="24"/>
      <c r="G18" s="24">
        <v>0.02</v>
      </c>
      <c r="H18" s="24">
        <v>0.01</v>
      </c>
      <c r="I18" s="24"/>
      <c r="J18" s="32"/>
      <c r="K18" s="19"/>
    </row>
    <row r="19" spans="2:11" ht="15" thickBot="1" x14ac:dyDescent="0.3">
      <c r="B19" s="25">
        <v>6.5</v>
      </c>
      <c r="C19" s="25"/>
      <c r="D19" s="24"/>
      <c r="E19" s="24"/>
      <c r="F19" s="24"/>
      <c r="G19" s="24"/>
      <c r="H19" s="24">
        <v>0.01</v>
      </c>
      <c r="I19" s="24"/>
      <c r="J19" s="32"/>
      <c r="K19" s="19"/>
    </row>
    <row r="20" spans="2:11" ht="15" thickBot="1" x14ac:dyDescent="0.3">
      <c r="B20" s="25">
        <v>7</v>
      </c>
      <c r="C20" s="25"/>
      <c r="D20" s="24"/>
      <c r="E20" s="24"/>
      <c r="F20" s="24"/>
      <c r="G20" s="24"/>
      <c r="H20" s="24"/>
      <c r="I20" s="24">
        <v>0.01</v>
      </c>
      <c r="J20" s="32"/>
      <c r="K20" s="19"/>
    </row>
    <row r="22" spans="2:11" x14ac:dyDescent="0.25">
      <c r="H22" s="2" t="s">
        <v>13</v>
      </c>
      <c r="I22" s="17">
        <f>SUM(C6:I20)</f>
        <v>100</v>
      </c>
    </row>
  </sheetData>
  <mergeCells count="5">
    <mergeCell ref="B2:L2"/>
    <mergeCell ref="C3:I3"/>
    <mergeCell ref="J3:J20"/>
    <mergeCell ref="L3:L5"/>
    <mergeCell ref="C5:I5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EDC9D7C11A6947BB66A2BA1FAA2F44" ma:contentTypeVersion="18" ma:contentTypeDescription="Create a new document." ma:contentTypeScope="" ma:versionID="69ba4eec2145038ec186a390e008d2c4">
  <xsd:schema xmlns:xsd="http://www.w3.org/2001/XMLSchema" xmlns:xs="http://www.w3.org/2001/XMLSchema" xmlns:p="http://schemas.microsoft.com/office/2006/metadata/properties" xmlns:ns2="f12d9430-a0b0-4e38-8846-d0d35cb93b37" xmlns:ns3="1e2ef8ce-5990-42f1-ad2f-bda178cd99c4" targetNamespace="http://schemas.microsoft.com/office/2006/metadata/properties" ma:root="true" ma:fieldsID="304c79e256d859fca922d9c3294b08a4" ns2:_="" ns3:_="">
    <xsd:import namespace="f12d9430-a0b0-4e38-8846-d0d35cb93b37"/>
    <xsd:import namespace="1e2ef8ce-5990-42f1-ad2f-bda178cd99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d9430-a0b0-4e38-8846-d0d35cb93b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b031d9-ae19-48d6-a524-e417b27e8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ef8ce-5990-42f1-ad2f-bda178cd9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cb292cc-0b28-4bfc-9760-d4bb1505e822}" ma:internalName="TaxCatchAll" ma:showField="CatchAllData" ma:web="1e2ef8ce-5990-42f1-ad2f-bda178cd9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2ef8ce-5990-42f1-ad2f-bda178cd99c4" xsi:nil="true"/>
    <lcf76f155ced4ddcb4097134ff3c332f xmlns="f12d9430-a0b0-4e38-8846-d0d35cb93b3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DF5C94-0110-4DE4-940B-A749EBAAEDB2}"/>
</file>

<file path=customXml/itemProps2.xml><?xml version="1.0" encoding="utf-8"?>
<ds:datastoreItem xmlns:ds="http://schemas.openxmlformats.org/officeDocument/2006/customXml" ds:itemID="{332ACF21-84A0-482E-A4FE-7B68F1B3044F}"/>
</file>

<file path=customXml/itemProps3.xml><?xml version="1.0" encoding="utf-8"?>
<ds:datastoreItem xmlns:ds="http://schemas.openxmlformats.org/officeDocument/2006/customXml" ds:itemID="{2517961F-C551-45AD-B5AF-A5EE1054A4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SelectedWaves</vt:lpstr>
      <vt:lpstr>Wave Scatter Diagram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Yi</dc:creator>
  <cp:lastModifiedBy>Nor Azman, Mohd Fadly</cp:lastModifiedBy>
  <dcterms:created xsi:type="dcterms:W3CDTF">2016-09-20T21:45:48Z</dcterms:created>
  <dcterms:modified xsi:type="dcterms:W3CDTF">2025-06-09T23:21:23Z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fbb032-08bf-4f1e-af46-2528cd3f96ca_Enabled">
    <vt:lpwstr>true</vt:lpwstr>
  </property>
  <property fmtid="{D5CDD505-2E9C-101B-9397-08002B2CF9AE}" pid="3" name="MSIP_Label_22fbb032-08bf-4f1e-af46-2528cd3f96ca_SetDate">
    <vt:lpwstr>2022-03-12T05:58:31Z</vt:lpwstr>
  </property>
  <property fmtid="{D5CDD505-2E9C-101B-9397-08002B2CF9AE}" pid="4" name="MSIP_Label_22fbb032-08bf-4f1e-af46-2528cd3f96ca_Method">
    <vt:lpwstr>Privileged</vt:lpwstr>
  </property>
  <property fmtid="{D5CDD505-2E9C-101B-9397-08002B2CF9AE}" pid="5" name="MSIP_Label_22fbb032-08bf-4f1e-af46-2528cd3f96ca_Name">
    <vt:lpwstr>22fbb032-08bf-4f1e-af46-2528cd3f96ca</vt:lpwstr>
  </property>
  <property fmtid="{D5CDD505-2E9C-101B-9397-08002B2CF9AE}" pid="6" name="MSIP_Label_22fbb032-08bf-4f1e-af46-2528cd3f96ca_SiteId">
    <vt:lpwstr>adf10e2b-b6e9-41d6-be2f-c12bb566019c</vt:lpwstr>
  </property>
  <property fmtid="{D5CDD505-2E9C-101B-9397-08002B2CF9AE}" pid="7" name="MSIP_Label_22fbb032-08bf-4f1e-af46-2528cd3f96ca_ActionId">
    <vt:lpwstr>6ad79b91-0032-48d6-adf7-99f424c48dee</vt:lpwstr>
  </property>
  <property fmtid="{D5CDD505-2E9C-101B-9397-08002B2CF9AE}" pid="8" name="MSIP_Label_22fbb032-08bf-4f1e-af46-2528cd3f96ca_ContentBits">
    <vt:lpwstr>0</vt:lpwstr>
  </property>
  <property fmtid="{D5CDD505-2E9C-101B-9397-08002B2CF9AE}" pid="9" name="ContentTypeId">
    <vt:lpwstr>0x010100AEEDC9D7C11A6947BB66A2BA1FAA2F44</vt:lpwstr>
  </property>
</Properties>
</file>