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62E90EA5-AA30-4467-A315-C6B335CE7CF4}" xr6:coauthVersionLast="46" xr6:coauthVersionMax="46" xr10:uidLastSave="{00000000-0000-0000-0000-000000000000}"/>
  <bookViews>
    <workbookView xWindow="3255" yWindow="1470" windowWidth="23475" windowHeight="142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7" i="1"/>
  <c r="D8" i="1"/>
  <c r="D7" i="1"/>
  <c r="G11" i="1" l="1"/>
  <c r="G12" i="1"/>
  <c r="B12" i="1"/>
  <c r="B11" i="1"/>
  <c r="K11" i="1" l="1"/>
  <c r="K12" i="1"/>
</calcChain>
</file>

<file path=xl/sharedStrings.xml><?xml version="1.0" encoding="utf-8"?>
<sst xmlns="http://schemas.openxmlformats.org/spreadsheetml/2006/main" count="23" uniqueCount="13">
  <si>
    <t>This spreadsheet computes the proportional damping coefficients based on eigenvalues and critical damping.</t>
  </si>
  <si>
    <r>
      <t>w</t>
    </r>
    <r>
      <rPr>
        <vertAlign val="subscript"/>
        <sz val="9"/>
        <color theme="1"/>
        <rFont val="Verdana"/>
        <family val="2"/>
      </rPr>
      <t>j</t>
    </r>
    <r>
      <rPr>
        <sz val="9"/>
        <color theme="1"/>
        <rFont val="Verdana"/>
        <family val="2"/>
      </rPr>
      <t xml:space="preserve"> =</t>
    </r>
  </si>
  <si>
    <r>
      <t>w</t>
    </r>
    <r>
      <rPr>
        <vertAlign val="subscript"/>
        <sz val="9"/>
        <color theme="1"/>
        <rFont val="Verdana"/>
        <family val="2"/>
      </rPr>
      <t>k</t>
    </r>
    <r>
      <rPr>
        <sz val="9"/>
        <color theme="1"/>
        <rFont val="Verdana"/>
        <family val="2"/>
      </rPr>
      <t xml:space="preserve"> =</t>
    </r>
  </si>
  <si>
    <r>
      <t>l</t>
    </r>
    <r>
      <rPr>
        <vertAlign val="subscript"/>
        <sz val="9"/>
        <color theme="1"/>
        <rFont val="Verdana"/>
        <family val="2"/>
      </rPr>
      <t>j</t>
    </r>
    <r>
      <rPr>
        <sz val="9"/>
        <color theme="1"/>
        <rFont val="Verdana"/>
        <family val="2"/>
      </rPr>
      <t xml:space="preserve"> = </t>
    </r>
  </si>
  <si>
    <r>
      <t>l</t>
    </r>
    <r>
      <rPr>
        <vertAlign val="subscript"/>
        <sz val="9"/>
        <color theme="1"/>
        <rFont val="Verdana"/>
        <family val="2"/>
      </rPr>
      <t>k</t>
    </r>
    <r>
      <rPr>
        <sz val="9"/>
        <color theme="1"/>
        <rFont val="Verdana"/>
        <family val="2"/>
      </rPr>
      <t xml:space="preserve"> = </t>
    </r>
  </si>
  <si>
    <r>
      <t>a</t>
    </r>
    <r>
      <rPr>
        <vertAlign val="subscript"/>
        <sz val="9"/>
        <color theme="1"/>
        <rFont val="Verdana"/>
        <family val="2"/>
      </rPr>
      <t>1</t>
    </r>
    <r>
      <rPr>
        <sz val="9"/>
        <color theme="1"/>
        <rFont val="Verdana"/>
        <family val="2"/>
      </rPr>
      <t xml:space="preserve"> = </t>
    </r>
  </si>
  <si>
    <r>
      <t>a</t>
    </r>
    <r>
      <rPr>
        <vertAlign val="subscript"/>
        <sz val="9"/>
        <color theme="1"/>
        <rFont val="Verdana"/>
        <family val="2"/>
      </rPr>
      <t>2</t>
    </r>
    <r>
      <rPr>
        <sz val="9"/>
        <color theme="1"/>
        <rFont val="Verdana"/>
        <family val="2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</si>
  <si>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</si>
  <si>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 xml:space="preserve"> =</t>
    </r>
  </si>
  <si>
    <t>Computation according to formulas in the Sestra user manual:</t>
  </si>
  <si>
    <t>Bending in X direction</t>
  </si>
  <si>
    <t>Bending in Y direction</t>
  </si>
  <si>
    <t>Average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</si>
</sst>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vertAlign val="subscript"/>
      <sz val="9"/>
      <color theme="1"/>
      <name val="Verdana"/>
      <family val="2"/>
    </font>
    <font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164" fontId="0" fillId="2" borderId="1" xfId="0" applyNumberFormat="1" applyFill="1" applyBorder="1"/>
    <xf numFmtId="164" fontId="0" fillId="3" borderId="1" xfId="0" applyNumberFormat="1" applyFill="1" applyBorder="1"/>
    <xf numFmtId="164" fontId="0" fillId="4" borderId="1" xfId="0" applyNumberFormat="1" applyFill="1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190499</xdr:rowOff>
    </xdr:from>
    <xdr:to>
      <xdr:col>10</xdr:col>
      <xdr:colOff>607218</xdr:colOff>
      <xdr:row>4</xdr:row>
      <xdr:rowOff>184546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0ED775-1473-4CBA-83B4-81ADB69E1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380999"/>
          <a:ext cx="6304358" cy="565547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="160" zoomScaleNormal="160" workbookViewId="0">
      <selection activeCell="D13" sqref="D13"/>
    </sheetView>
  </sheetViews>
  <sheetFormatPr defaultRowHeight="15" x14ac:dyDescent="0.25"/>
  <cols>
    <col min="1" max="1" width="6.140625" customWidth="1"/>
    <col min="3" max="3" width="6.42578125" customWidth="1"/>
  </cols>
  <sheetData>
    <row r="1" spans="1:11" s="1" customFormat="1" x14ac:dyDescent="0.25">
      <c r="A1" s="1" t="s">
        <v>0</v>
      </c>
    </row>
    <row r="2" spans="1:11" x14ac:dyDescent="0.25">
      <c r="A2" t="s">
        <v>9</v>
      </c>
    </row>
    <row r="6" spans="1:11" x14ac:dyDescent="0.25">
      <c r="A6" s="7" t="s">
        <v>10</v>
      </c>
      <c r="B6" s="7"/>
      <c r="C6" s="7"/>
      <c r="D6" s="7"/>
      <c r="F6" s="7" t="s">
        <v>11</v>
      </c>
      <c r="G6" s="7"/>
      <c r="H6" s="7"/>
      <c r="I6" s="7"/>
    </row>
    <row r="7" spans="1:11" ht="18" x14ac:dyDescent="0.35">
      <c r="A7" s="3" t="s">
        <v>8</v>
      </c>
      <c r="B7" s="4">
        <v>2.39</v>
      </c>
      <c r="C7" s="2" t="s">
        <v>1</v>
      </c>
      <c r="D7" s="6">
        <f>2*PI()/B7</f>
        <v>2.6289478272717934</v>
      </c>
      <c r="F7" s="3" t="s">
        <v>8</v>
      </c>
      <c r="G7" s="4">
        <v>2.9630000000000001</v>
      </c>
      <c r="H7" s="2" t="s">
        <v>1</v>
      </c>
      <c r="I7" s="6">
        <f>2*PI()/G7</f>
        <v>2.1205485343164314</v>
      </c>
    </row>
    <row r="8" spans="1:11" ht="18" x14ac:dyDescent="0.35">
      <c r="A8" s="3" t="s">
        <v>7</v>
      </c>
      <c r="B8" s="4">
        <v>0.83899999999999997</v>
      </c>
      <c r="C8" s="2" t="s">
        <v>2</v>
      </c>
      <c r="D8" s="6">
        <f>2*PI()/B8</f>
        <v>7.4888978631461098</v>
      </c>
      <c r="F8" s="3" t="s">
        <v>7</v>
      </c>
      <c r="G8" s="4">
        <v>0.90500000000000003</v>
      </c>
      <c r="H8" s="2" t="s">
        <v>2</v>
      </c>
      <c r="I8" s="6">
        <f>2*PI()/G8</f>
        <v>6.9427461957785477</v>
      </c>
    </row>
    <row r="9" spans="1:11" x14ac:dyDescent="0.25">
      <c r="A9" s="2" t="s">
        <v>3</v>
      </c>
      <c r="B9" s="4">
        <v>0.02</v>
      </c>
      <c r="F9" s="2" t="s">
        <v>3</v>
      </c>
      <c r="G9" s="4">
        <v>0.02</v>
      </c>
    </row>
    <row r="10" spans="1:11" x14ac:dyDescent="0.25">
      <c r="A10" s="2" t="s">
        <v>4</v>
      </c>
      <c r="B10" s="4">
        <v>0.02</v>
      </c>
      <c r="F10" s="2" t="s">
        <v>4</v>
      </c>
      <c r="G10" s="4">
        <v>0.02</v>
      </c>
      <c r="J10" s="7" t="s">
        <v>12</v>
      </c>
      <c r="K10" s="7"/>
    </row>
    <row r="11" spans="1:11" x14ac:dyDescent="0.25">
      <c r="A11" s="2" t="s">
        <v>5</v>
      </c>
      <c r="B11" s="5">
        <f>2*D7*D8*(B9*D8-B10*D7)/(D8*D8-D7*D7)</f>
        <v>7.7834441711732261E-2</v>
      </c>
      <c r="F11" s="2" t="s">
        <v>5</v>
      </c>
      <c r="G11" s="5">
        <f>2*I7*I8*(G9*I8-G10*I7)/(I8*I8-I7*I7)</f>
        <v>6.497606315594194E-2</v>
      </c>
      <c r="J11" s="2" t="s">
        <v>5</v>
      </c>
      <c r="K11" s="5">
        <f>(B11+G11)/2</f>
        <v>7.1405252433837108E-2</v>
      </c>
    </row>
    <row r="12" spans="1:11" x14ac:dyDescent="0.25">
      <c r="A12" s="2" t="s">
        <v>6</v>
      </c>
      <c r="B12" s="5">
        <f>2*(B10*D8-B9*D7)/(D8*D8-D7*D7)</f>
        <v>3.9534107579721209E-3</v>
      </c>
      <c r="F12" s="2" t="s">
        <v>6</v>
      </c>
      <c r="G12" s="5">
        <f>2*(G10*I8-G9*I7)/(I8*I8-I7*I7)</f>
        <v>4.4134060726480221E-3</v>
      </c>
      <c r="J12" s="2" t="s">
        <v>6</v>
      </c>
      <c r="K12" s="5">
        <f>(B12+G12)/2</f>
        <v>4.1834084153100715E-3</v>
      </c>
    </row>
  </sheetData>
  <mergeCells count="3">
    <mergeCell ref="A6:D6"/>
    <mergeCell ref="F6:I6"/>
    <mergeCell ref="J10:K1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2021-10-26T21:21:33Z</dcterms:modified>
</cp:coreProperties>
</file>